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m\Documents\"/>
    </mc:Choice>
  </mc:AlternateContent>
  <bookViews>
    <workbookView xWindow="0" yWindow="0" windowWidth="17260" windowHeight="8040"/>
  </bookViews>
  <sheets>
    <sheet name="MAF Calibratio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 a="1"/>
  <c r="G10" i="1" s="1"/>
  <c r="CX5" i="1"/>
  <c r="B5" i="1"/>
  <c r="C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H12" i="1" l="1"/>
  <c r="D12" i="1"/>
  <c r="G11" i="1"/>
  <c r="C11" i="1"/>
  <c r="F10" i="1"/>
  <c r="B10" i="1"/>
  <c r="E9" i="1"/>
  <c r="H8" i="1"/>
  <c r="D8" i="1"/>
  <c r="CP15" i="1" s="1"/>
  <c r="E12" i="1"/>
  <c r="H11" i="1"/>
  <c r="F9" i="1"/>
  <c r="E8" i="1"/>
  <c r="G12" i="1"/>
  <c r="C12" i="1"/>
  <c r="F11" i="1"/>
  <c r="B11" i="1"/>
  <c r="E10" i="1"/>
  <c r="H9" i="1"/>
  <c r="D9" i="1"/>
  <c r="G8" i="1"/>
  <c r="C8" i="1"/>
  <c r="D11" i="1"/>
  <c r="C10" i="1"/>
  <c r="B9" i="1"/>
  <c r="F12" i="1"/>
  <c r="B12" i="1"/>
  <c r="E11" i="1"/>
  <c r="H10" i="1"/>
  <c r="D10" i="1"/>
  <c r="G9" i="1"/>
  <c r="C9" i="1"/>
  <c r="F8" i="1"/>
  <c r="B8" i="1"/>
  <c r="BZ15" i="1"/>
  <c r="CX15" i="1"/>
  <c r="AT15" i="1"/>
  <c r="BA15" i="1"/>
  <c r="BD15" i="1"/>
  <c r="BW15" i="1"/>
  <c r="CL15" i="1"/>
  <c r="BF15" i="1"/>
  <c r="Z15" i="1"/>
  <c r="CS15" i="1"/>
  <c r="BM15" i="1"/>
  <c r="AG15" i="1"/>
  <c r="CV15" i="1"/>
  <c r="BP15" i="1"/>
  <c r="AJ15" i="1"/>
  <c r="D15" i="1"/>
  <c r="CI15" i="1"/>
  <c r="BS15" i="1"/>
  <c r="BC15" i="1"/>
  <c r="AM15" i="1"/>
  <c r="W15" i="1"/>
  <c r="G15" i="1"/>
  <c r="BJ15" i="1"/>
  <c r="N15" i="1"/>
  <c r="BQ15" i="1"/>
  <c r="U15" i="1"/>
  <c r="BT15" i="1"/>
  <c r="X15" i="1"/>
  <c r="BG15" i="1"/>
  <c r="K15" i="1"/>
  <c r="CH15" i="1"/>
  <c r="BR15" i="1"/>
  <c r="BB15" i="1"/>
  <c r="AL15" i="1"/>
  <c r="V15" i="1"/>
  <c r="F15" i="1"/>
  <c r="CO15" i="1"/>
  <c r="BY15" i="1"/>
  <c r="BI15" i="1"/>
  <c r="AS15" i="1"/>
  <c r="AC15" i="1"/>
  <c r="M15" i="1"/>
  <c r="CR15" i="1"/>
  <c r="CB15" i="1"/>
  <c r="BL15" i="1"/>
  <c r="AV15" i="1"/>
  <c r="AF15" i="1"/>
  <c r="P15" i="1"/>
  <c r="CU15" i="1"/>
  <c r="CE15" i="1"/>
  <c r="BO15" i="1"/>
  <c r="AY15" i="1"/>
  <c r="AI15" i="1"/>
  <c r="S15" i="1"/>
  <c r="C15" i="1"/>
  <c r="AD15" i="1"/>
  <c r="CG15" i="1"/>
  <c r="AK15" i="1"/>
  <c r="CJ15" i="1"/>
  <c r="AN15" i="1"/>
  <c r="CM15" i="1"/>
  <c r="CT15" i="1"/>
  <c r="CD15" i="1"/>
  <c r="BN15" i="1"/>
  <c r="AX15" i="1"/>
  <c r="AH15" i="1"/>
  <c r="R15" i="1"/>
  <c r="B15" i="1"/>
  <c r="CK15" i="1"/>
  <c r="BU15" i="1"/>
  <c r="BE15" i="1"/>
  <c r="AO15" i="1"/>
  <c r="Y15" i="1"/>
  <c r="I15" i="1"/>
  <c r="CN15" i="1"/>
  <c r="BX15" i="1"/>
  <c r="BH15" i="1"/>
  <c r="AR15" i="1"/>
  <c r="AB15" i="1"/>
  <c r="L15" i="1"/>
  <c r="CQ15" i="1"/>
  <c r="CA15" i="1"/>
  <c r="BK15" i="1"/>
  <c r="AU15" i="1"/>
  <c r="AE15" i="1"/>
  <c r="O15" i="1"/>
  <c r="T15" i="1" l="1"/>
  <c r="CF15" i="1"/>
  <c r="AW15" i="1"/>
  <c r="J15" i="1"/>
  <c r="BV15" i="1"/>
  <c r="H15" i="1"/>
  <c r="CW15" i="1"/>
  <c r="AQ15" i="1"/>
  <c r="AZ15" i="1"/>
  <c r="Q15" i="1"/>
  <c r="CC15" i="1"/>
  <c r="AP15" i="1"/>
  <c r="AA15" i="1"/>
  <c r="E15" i="1"/>
</calcChain>
</file>

<file path=xl/sharedStrings.xml><?xml version="1.0" encoding="utf-8"?>
<sst xmlns="http://schemas.openxmlformats.org/spreadsheetml/2006/main" count="6" uniqueCount="6">
  <si>
    <t>MAF Frequency (Hz)</t>
  </si>
  <si>
    <t>Current Airflow (g/s)</t>
  </si>
  <si>
    <t>Calculated Coefficients</t>
  </si>
  <si>
    <t>Calculated Airflow (g/s)</t>
  </si>
  <si>
    <t>Airflow Error (%)</t>
  </si>
  <si>
    <t>Adjusted Airfow (g/s)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</si>
</sst>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2" borderId="1" xfId="0" applyFont="1" applyFill="1" applyBorder="1"/>
    <xf numFmtId="1" fontId="1" fillId="5" borderId="1" xfId="0" applyNumberFormat="1" applyFont="1" applyFill="1" applyBorder="1"/>
    <xf numFmtId="2" fontId="0" fillId="0" borderId="1" xfId="0" applyNumberFormat="1" applyBorder="1"/>
    <xf numFmtId="2" fontId="0" fillId="4" borderId="1" xfId="0" applyNumberFormat="1" applyFill="1" applyBorder="1"/>
    <xf numFmtId="2" fontId="0" fillId="3" borderId="1" xfId="0" applyNumberFormat="1" applyFill="1" applyBorder="1"/>
    <xf numFmtId="2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MAF</a:t>
            </a:r>
            <a:r>
              <a:rPr lang="en-US" baseline="0"/>
              <a:t> Transfer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'MAF Calibration'!$A$3</c:f>
              <c:strCache>
                <c:ptCount val="1"/>
                <c:pt idx="0">
                  <c:v>Current Airflow (g/s)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'MAF Calibration'!$B$3:$CX$3</c:f>
              <c:numCache>
                <c:formatCode>0.00</c:formatCode>
                <c:ptCount val="101"/>
                <c:pt idx="0">
                  <c:v>0.232860997319221</c:v>
                </c:pt>
                <c:pt idx="1">
                  <c:v>1.9346059560775799</c:v>
                </c:pt>
                <c:pt idx="2">
                  <c:v>2.0128860473632799</c:v>
                </c:pt>
                <c:pt idx="3">
                  <c:v>2.0991170406341602</c:v>
                </c:pt>
                <c:pt idx="4">
                  <c:v>2.19741988182068</c:v>
                </c:pt>
                <c:pt idx="5">
                  <c:v>2.3044660091400102</c:v>
                </c:pt>
                <c:pt idx="6">
                  <c:v>2.3959710597991899</c:v>
                </c:pt>
                <c:pt idx="7">
                  <c:v>2.5007789134979199</c:v>
                </c:pt>
                <c:pt idx="8">
                  <c:v>2.6195449829101598</c:v>
                </c:pt>
                <c:pt idx="9">
                  <c:v>2.75270795822144</c:v>
                </c:pt>
                <c:pt idx="10">
                  <c:v>2.8615210056304901</c:v>
                </c:pt>
                <c:pt idx="11">
                  <c:v>2.98510789871216</c:v>
                </c:pt>
                <c:pt idx="12">
                  <c:v>3.1241919994354199</c:v>
                </c:pt>
                <c:pt idx="13">
                  <c:v>3.2793319225311302</c:v>
                </c:pt>
                <c:pt idx="14">
                  <c:v>3.39986991882324</c:v>
                </c:pt>
                <c:pt idx="15">
                  <c:v>3.5365760326385498</c:v>
                </c:pt>
                <c:pt idx="16">
                  <c:v>3.6958889961242698</c:v>
                </c:pt>
                <c:pt idx="17">
                  <c:v>3.8843359947204599</c:v>
                </c:pt>
                <c:pt idx="18">
                  <c:v>4.2391920089721697</c:v>
                </c:pt>
                <c:pt idx="19">
                  <c:v>4.3950138092040998</c:v>
                </c:pt>
                <c:pt idx="20">
                  <c:v>4.5508999824523899</c:v>
                </c:pt>
                <c:pt idx="21">
                  <c:v>4.70727586746216</c:v>
                </c:pt>
                <c:pt idx="22">
                  <c:v>4.8864660263061497</c:v>
                </c:pt>
                <c:pt idx="23">
                  <c:v>5.0973482131957999</c:v>
                </c:pt>
                <c:pt idx="24">
                  <c:v>5.3491902351379403</c:v>
                </c:pt>
                <c:pt idx="25">
                  <c:v>5.5399589538574201</c:v>
                </c:pt>
                <c:pt idx="26">
                  <c:v>5.74613380432129</c:v>
                </c:pt>
                <c:pt idx="27">
                  <c:v>5.98635005950928</c:v>
                </c:pt>
                <c:pt idx="28">
                  <c:v>6.2616701126098597</c:v>
                </c:pt>
                <c:pt idx="29">
                  <c:v>6.8007187843322798</c:v>
                </c:pt>
                <c:pt idx="30">
                  <c:v>7.0382328033447301</c:v>
                </c:pt>
                <c:pt idx="31">
                  <c:v>7.2761960029602104</c:v>
                </c:pt>
                <c:pt idx="32">
                  <c:v>7.5039129257202104</c:v>
                </c:pt>
                <c:pt idx="33">
                  <c:v>7.7784991264343297</c:v>
                </c:pt>
                <c:pt idx="34">
                  <c:v>8.1020336151122994</c:v>
                </c:pt>
                <c:pt idx="35">
                  <c:v>8.5007915496826207</c:v>
                </c:pt>
                <c:pt idx="36">
                  <c:v>9.1205501556396502</c:v>
                </c:pt>
                <c:pt idx="37">
                  <c:v>9.8920459747314506</c:v>
                </c:pt>
                <c:pt idx="38">
                  <c:v>10.5546197891235</c:v>
                </c:pt>
                <c:pt idx="39">
                  <c:v>11.4371500015259</c:v>
                </c:pt>
                <c:pt idx="40">
                  <c:v>12.3292398452759</c:v>
                </c:pt>
                <c:pt idx="41">
                  <c:v>13.0989999771118</c:v>
                </c:pt>
                <c:pt idx="42">
                  <c:v>13.926500320434601</c:v>
                </c:pt>
                <c:pt idx="43">
                  <c:v>15</c:v>
                </c:pt>
                <c:pt idx="44">
                  <c:v>15.9422197341919</c:v>
                </c:pt>
                <c:pt idx="45">
                  <c:v>17.100910186767599</c:v>
                </c:pt>
                <c:pt idx="46">
                  <c:v>18.282640457153299</c:v>
                </c:pt>
                <c:pt idx="47">
                  <c:v>19.3867702484131</c:v>
                </c:pt>
                <c:pt idx="48">
                  <c:v>20.514299392700199</c:v>
                </c:pt>
                <c:pt idx="49">
                  <c:v>21.971000671386701</c:v>
                </c:pt>
                <c:pt idx="50">
                  <c:v>23.329460144043001</c:v>
                </c:pt>
                <c:pt idx="51">
                  <c:v>24.815799713134801</c:v>
                </c:pt>
                <c:pt idx="52">
                  <c:v>25.986179351806602</c:v>
                </c:pt>
                <c:pt idx="53">
                  <c:v>27.9722900390625</c:v>
                </c:pt>
                <c:pt idx="54">
                  <c:v>29.752679824829102</c:v>
                </c:pt>
                <c:pt idx="55">
                  <c:v>31.245580673217798</c:v>
                </c:pt>
                <c:pt idx="56">
                  <c:v>32.820339202880902</c:v>
                </c:pt>
                <c:pt idx="57">
                  <c:v>34.720180511474602</c:v>
                </c:pt>
                <c:pt idx="58">
                  <c:v>36.696170806884801</c:v>
                </c:pt>
                <c:pt idx="59">
                  <c:v>38.367961883544901</c:v>
                </c:pt>
                <c:pt idx="60">
                  <c:v>40.153709411621101</c:v>
                </c:pt>
                <c:pt idx="61">
                  <c:v>42.328521728515597</c:v>
                </c:pt>
                <c:pt idx="62">
                  <c:v>44.321071624755902</c:v>
                </c:pt>
                <c:pt idx="63">
                  <c:v>46.546821594238303</c:v>
                </c:pt>
                <c:pt idx="64">
                  <c:v>51.022880554199197</c:v>
                </c:pt>
                <c:pt idx="65">
                  <c:v>53.8839302062988</c:v>
                </c:pt>
                <c:pt idx="66">
                  <c:v>55.570011138916001</c:v>
                </c:pt>
                <c:pt idx="67">
                  <c:v>57.640460968017599</c:v>
                </c:pt>
                <c:pt idx="68">
                  <c:v>60.789268493652301</c:v>
                </c:pt>
                <c:pt idx="69">
                  <c:v>63.429351806640597</c:v>
                </c:pt>
                <c:pt idx="70">
                  <c:v>66.388473510742202</c:v>
                </c:pt>
                <c:pt idx="71">
                  <c:v>69.210983276367202</c:v>
                </c:pt>
                <c:pt idx="72">
                  <c:v>72.367630004882798</c:v>
                </c:pt>
                <c:pt idx="73">
                  <c:v>75.371932983398395</c:v>
                </c:pt>
                <c:pt idx="74">
                  <c:v>78.726081848144503</c:v>
                </c:pt>
                <c:pt idx="75">
                  <c:v>85.469459533691406</c:v>
                </c:pt>
                <c:pt idx="76">
                  <c:v>92.559928894042997</c:v>
                </c:pt>
                <c:pt idx="77">
                  <c:v>96.050506591796903</c:v>
                </c:pt>
                <c:pt idx="78">
                  <c:v>100.103302001953</c:v>
                </c:pt>
                <c:pt idx="79">
                  <c:v>108.068199157715</c:v>
                </c:pt>
                <c:pt idx="80">
                  <c:v>116.45449829101599</c:v>
                </c:pt>
                <c:pt idx="81">
                  <c:v>125.26229858398401</c:v>
                </c:pt>
                <c:pt idx="82">
                  <c:v>134.49150085449199</c:v>
                </c:pt>
                <c:pt idx="83">
                  <c:v>143.97169494628901</c:v>
                </c:pt>
                <c:pt idx="84">
                  <c:v>148.24029541015599</c:v>
                </c:pt>
                <c:pt idx="85">
                  <c:v>154.35820007324199</c:v>
                </c:pt>
                <c:pt idx="86">
                  <c:v>165.28210449218801</c:v>
                </c:pt>
                <c:pt idx="87">
                  <c:v>176.74330139160199</c:v>
                </c:pt>
                <c:pt idx="88">
                  <c:v>188.780197143555</c:v>
                </c:pt>
                <c:pt idx="89">
                  <c:v>201.27229309082</c:v>
                </c:pt>
                <c:pt idx="90">
                  <c:v>214.27670288085901</c:v>
                </c:pt>
                <c:pt idx="91">
                  <c:v>227.79350280761699</c:v>
                </c:pt>
                <c:pt idx="92">
                  <c:v>241.63519287109401</c:v>
                </c:pt>
                <c:pt idx="93">
                  <c:v>256.55380249023398</c:v>
                </c:pt>
                <c:pt idx="94">
                  <c:v>272.19830322265602</c:v>
                </c:pt>
                <c:pt idx="95">
                  <c:v>288.61608886718801</c:v>
                </c:pt>
                <c:pt idx="96">
                  <c:v>305.63189697265602</c:v>
                </c:pt>
                <c:pt idx="97">
                  <c:v>323.33419799804699</c:v>
                </c:pt>
                <c:pt idx="98">
                  <c:v>341.34689331054699</c:v>
                </c:pt>
                <c:pt idx="99">
                  <c:v>359.72409057617199</c:v>
                </c:pt>
                <c:pt idx="100">
                  <c:v>1149.94201660156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3F-4902-A3B9-BBB215980FAB}"/>
            </c:ext>
          </c:extLst>
        </c:ser>
        <c:ser>
          <c:idx val="0"/>
          <c:order val="1"/>
          <c:tx>
            <c:strRef>
              <c:f>'MAF Calibration'!$A$5</c:f>
              <c:strCache>
                <c:ptCount val="1"/>
                <c:pt idx="0">
                  <c:v>Adjusted Airfow (g/s)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'MAF Calibration'!$B$2:$CX$2</c:f>
              <c:numCache>
                <c:formatCode>0</c:formatCode>
                <c:ptCount val="101"/>
                <c:pt idx="0">
                  <c:v>0</c:v>
                </c:pt>
                <c:pt idx="1">
                  <c:v>750</c:v>
                </c:pt>
                <c:pt idx="2">
                  <c:v>784.5</c:v>
                </c:pt>
                <c:pt idx="3">
                  <c:v>820.5</c:v>
                </c:pt>
                <c:pt idx="4">
                  <c:v>859.5</c:v>
                </c:pt>
                <c:pt idx="5">
                  <c:v>900</c:v>
                </c:pt>
                <c:pt idx="6">
                  <c:v>933</c:v>
                </c:pt>
                <c:pt idx="7">
                  <c:v>969</c:v>
                </c:pt>
                <c:pt idx="8">
                  <c:v>1008</c:v>
                </c:pt>
                <c:pt idx="9">
                  <c:v>1050</c:v>
                </c:pt>
                <c:pt idx="10">
                  <c:v>1083</c:v>
                </c:pt>
                <c:pt idx="11">
                  <c:v>1119</c:v>
                </c:pt>
                <c:pt idx="12">
                  <c:v>1158</c:v>
                </c:pt>
                <c:pt idx="13">
                  <c:v>1200</c:v>
                </c:pt>
                <c:pt idx="14">
                  <c:v>1231.5</c:v>
                </c:pt>
                <c:pt idx="15">
                  <c:v>1266</c:v>
                </c:pt>
                <c:pt idx="16">
                  <c:v>1305</c:v>
                </c:pt>
                <c:pt idx="17">
                  <c:v>1350</c:v>
                </c:pt>
                <c:pt idx="18">
                  <c:v>1432.5</c:v>
                </c:pt>
                <c:pt idx="19">
                  <c:v>1467</c:v>
                </c:pt>
                <c:pt idx="20">
                  <c:v>1500</c:v>
                </c:pt>
                <c:pt idx="21">
                  <c:v>1531.5</c:v>
                </c:pt>
                <c:pt idx="22">
                  <c:v>1566</c:v>
                </c:pt>
                <c:pt idx="23">
                  <c:v>1605</c:v>
                </c:pt>
                <c:pt idx="24">
                  <c:v>1650</c:v>
                </c:pt>
                <c:pt idx="25">
                  <c:v>1683</c:v>
                </c:pt>
                <c:pt idx="26">
                  <c:v>1717.5</c:v>
                </c:pt>
                <c:pt idx="27">
                  <c:v>1756.5</c:v>
                </c:pt>
                <c:pt idx="28">
                  <c:v>1800</c:v>
                </c:pt>
                <c:pt idx="29">
                  <c:v>1882.5</c:v>
                </c:pt>
                <c:pt idx="30">
                  <c:v>1917</c:v>
                </c:pt>
                <c:pt idx="31">
                  <c:v>1950</c:v>
                </c:pt>
                <c:pt idx="32">
                  <c:v>1980</c:v>
                </c:pt>
                <c:pt idx="33">
                  <c:v>2014.5</c:v>
                </c:pt>
                <c:pt idx="34">
                  <c:v>2053.5</c:v>
                </c:pt>
                <c:pt idx="35">
                  <c:v>2100</c:v>
                </c:pt>
                <c:pt idx="36">
                  <c:v>2169</c:v>
                </c:pt>
                <c:pt idx="37">
                  <c:v>2250</c:v>
                </c:pt>
                <c:pt idx="38">
                  <c:v>2316</c:v>
                </c:pt>
                <c:pt idx="39">
                  <c:v>2400</c:v>
                </c:pt>
                <c:pt idx="40">
                  <c:v>2482.5</c:v>
                </c:pt>
                <c:pt idx="41">
                  <c:v>2550</c:v>
                </c:pt>
                <c:pt idx="42">
                  <c:v>2617.5</c:v>
                </c:pt>
                <c:pt idx="43">
                  <c:v>2700</c:v>
                </c:pt>
                <c:pt idx="44">
                  <c:v>2769</c:v>
                </c:pt>
                <c:pt idx="45">
                  <c:v>2850</c:v>
                </c:pt>
                <c:pt idx="46">
                  <c:v>2929.5</c:v>
                </c:pt>
                <c:pt idx="47">
                  <c:v>3000</c:v>
                </c:pt>
                <c:pt idx="48">
                  <c:v>3067.5</c:v>
                </c:pt>
                <c:pt idx="49">
                  <c:v>3150</c:v>
                </c:pt>
                <c:pt idx="50">
                  <c:v>3223.5</c:v>
                </c:pt>
                <c:pt idx="51">
                  <c:v>3300</c:v>
                </c:pt>
                <c:pt idx="52">
                  <c:v>3357</c:v>
                </c:pt>
                <c:pt idx="53">
                  <c:v>3450</c:v>
                </c:pt>
                <c:pt idx="54">
                  <c:v>3532.5</c:v>
                </c:pt>
                <c:pt idx="55">
                  <c:v>3600</c:v>
                </c:pt>
                <c:pt idx="56">
                  <c:v>3669</c:v>
                </c:pt>
                <c:pt idx="57">
                  <c:v>3750</c:v>
                </c:pt>
                <c:pt idx="58">
                  <c:v>3832.5</c:v>
                </c:pt>
                <c:pt idx="59">
                  <c:v>3900</c:v>
                </c:pt>
                <c:pt idx="60">
                  <c:v>3969</c:v>
                </c:pt>
                <c:pt idx="61">
                  <c:v>4050</c:v>
                </c:pt>
                <c:pt idx="62">
                  <c:v>4122</c:v>
                </c:pt>
                <c:pt idx="63">
                  <c:v>4200</c:v>
                </c:pt>
                <c:pt idx="64">
                  <c:v>4350</c:v>
                </c:pt>
                <c:pt idx="65">
                  <c:v>4446</c:v>
                </c:pt>
                <c:pt idx="66">
                  <c:v>4500</c:v>
                </c:pt>
                <c:pt idx="67">
                  <c:v>4561.5</c:v>
                </c:pt>
                <c:pt idx="68">
                  <c:v>4650</c:v>
                </c:pt>
                <c:pt idx="69">
                  <c:v>4722</c:v>
                </c:pt>
                <c:pt idx="70">
                  <c:v>4800</c:v>
                </c:pt>
                <c:pt idx="71">
                  <c:v>4872</c:v>
                </c:pt>
                <c:pt idx="72">
                  <c:v>4950</c:v>
                </c:pt>
                <c:pt idx="73">
                  <c:v>5022</c:v>
                </c:pt>
                <c:pt idx="74">
                  <c:v>5100</c:v>
                </c:pt>
                <c:pt idx="75">
                  <c:v>5250</c:v>
                </c:pt>
                <c:pt idx="76">
                  <c:v>5400</c:v>
                </c:pt>
                <c:pt idx="77">
                  <c:v>5470.5</c:v>
                </c:pt>
                <c:pt idx="78">
                  <c:v>5550</c:v>
                </c:pt>
                <c:pt idx="79">
                  <c:v>5700</c:v>
                </c:pt>
                <c:pt idx="80">
                  <c:v>5850</c:v>
                </c:pt>
                <c:pt idx="81">
                  <c:v>6000</c:v>
                </c:pt>
                <c:pt idx="82">
                  <c:v>6150</c:v>
                </c:pt>
                <c:pt idx="83">
                  <c:v>6300</c:v>
                </c:pt>
                <c:pt idx="84">
                  <c:v>6363</c:v>
                </c:pt>
                <c:pt idx="85">
                  <c:v>6450</c:v>
                </c:pt>
                <c:pt idx="86">
                  <c:v>6600</c:v>
                </c:pt>
                <c:pt idx="87">
                  <c:v>6750</c:v>
                </c:pt>
                <c:pt idx="88">
                  <c:v>6900</c:v>
                </c:pt>
                <c:pt idx="89">
                  <c:v>7050</c:v>
                </c:pt>
                <c:pt idx="90">
                  <c:v>7200</c:v>
                </c:pt>
                <c:pt idx="91">
                  <c:v>7350</c:v>
                </c:pt>
                <c:pt idx="92">
                  <c:v>7500</c:v>
                </c:pt>
                <c:pt idx="93">
                  <c:v>7650</c:v>
                </c:pt>
                <c:pt idx="94">
                  <c:v>7800</c:v>
                </c:pt>
                <c:pt idx="95">
                  <c:v>7950</c:v>
                </c:pt>
                <c:pt idx="96">
                  <c:v>8100</c:v>
                </c:pt>
                <c:pt idx="97">
                  <c:v>8250</c:v>
                </c:pt>
                <c:pt idx="98">
                  <c:v>8400</c:v>
                </c:pt>
                <c:pt idx="99">
                  <c:v>8550</c:v>
                </c:pt>
                <c:pt idx="100">
                  <c:v>15000</c:v>
                </c:pt>
              </c:numCache>
            </c:numRef>
          </c:cat>
          <c:val>
            <c:numRef>
              <c:f>'MAF Calibration'!$B$5:$CX$5</c:f>
              <c:numCache>
                <c:formatCode>0.00</c:formatCode>
                <c:ptCount val="101"/>
                <c:pt idx="0">
                  <c:v>0.232860997319221</c:v>
                </c:pt>
                <c:pt idx="1">
                  <c:v>1.9346059560775799</c:v>
                </c:pt>
                <c:pt idx="2">
                  <c:v>2.0128860473632799</c:v>
                </c:pt>
                <c:pt idx="3">
                  <c:v>2.0991170406341602</c:v>
                </c:pt>
                <c:pt idx="4">
                  <c:v>2.19741988182068</c:v>
                </c:pt>
                <c:pt idx="5">
                  <c:v>2.3044660091400102</c:v>
                </c:pt>
                <c:pt idx="6">
                  <c:v>2.3959710597991899</c:v>
                </c:pt>
                <c:pt idx="7">
                  <c:v>2.5007789134979199</c:v>
                </c:pt>
                <c:pt idx="8">
                  <c:v>2.6195449829101598</c:v>
                </c:pt>
                <c:pt idx="9">
                  <c:v>2.75270795822144</c:v>
                </c:pt>
                <c:pt idx="10">
                  <c:v>2.8615210056304901</c:v>
                </c:pt>
                <c:pt idx="11">
                  <c:v>2.98510789871216</c:v>
                </c:pt>
                <c:pt idx="12">
                  <c:v>3.1241919994354199</c:v>
                </c:pt>
                <c:pt idx="13">
                  <c:v>3.2793319225311302</c:v>
                </c:pt>
                <c:pt idx="14">
                  <c:v>3.39986991882324</c:v>
                </c:pt>
                <c:pt idx="15">
                  <c:v>3.5365760326385498</c:v>
                </c:pt>
                <c:pt idx="16">
                  <c:v>3.6958889961242698</c:v>
                </c:pt>
                <c:pt idx="17">
                  <c:v>3.8843359947204599</c:v>
                </c:pt>
                <c:pt idx="18">
                  <c:v>4.2391920089721697</c:v>
                </c:pt>
                <c:pt idx="19">
                  <c:v>4.3950138092040998</c:v>
                </c:pt>
                <c:pt idx="20">
                  <c:v>4.5508999824523899</c:v>
                </c:pt>
                <c:pt idx="21">
                  <c:v>4.70727586746216</c:v>
                </c:pt>
                <c:pt idx="22">
                  <c:v>4.8864660263061497</c:v>
                </c:pt>
                <c:pt idx="23">
                  <c:v>5.0973482131957999</c:v>
                </c:pt>
                <c:pt idx="24">
                  <c:v>5.3491902351379403</c:v>
                </c:pt>
                <c:pt idx="25">
                  <c:v>5.5399589538574201</c:v>
                </c:pt>
                <c:pt idx="26">
                  <c:v>5.74613380432129</c:v>
                </c:pt>
                <c:pt idx="27">
                  <c:v>5.98635005950928</c:v>
                </c:pt>
                <c:pt idx="28">
                  <c:v>6.2616701126098597</c:v>
                </c:pt>
                <c:pt idx="29">
                  <c:v>6.8007187843322798</c:v>
                </c:pt>
                <c:pt idx="30">
                  <c:v>7.0382328033447301</c:v>
                </c:pt>
                <c:pt idx="31">
                  <c:v>7.2761960029602104</c:v>
                </c:pt>
                <c:pt idx="32">
                  <c:v>7.5039129257202104</c:v>
                </c:pt>
                <c:pt idx="33">
                  <c:v>7.7784991264343297</c:v>
                </c:pt>
                <c:pt idx="34">
                  <c:v>8.1020336151122994</c:v>
                </c:pt>
                <c:pt idx="35">
                  <c:v>8.5007915496826207</c:v>
                </c:pt>
                <c:pt idx="36">
                  <c:v>9.1205501556396502</c:v>
                </c:pt>
                <c:pt idx="37">
                  <c:v>9.8920459747314506</c:v>
                </c:pt>
                <c:pt idx="38">
                  <c:v>10.5546197891235</c:v>
                </c:pt>
                <c:pt idx="39">
                  <c:v>11.4371500015259</c:v>
                </c:pt>
                <c:pt idx="40">
                  <c:v>12.3292398452759</c:v>
                </c:pt>
                <c:pt idx="41">
                  <c:v>13.0989999771118</c:v>
                </c:pt>
                <c:pt idx="42">
                  <c:v>13.926500320434601</c:v>
                </c:pt>
                <c:pt idx="43">
                  <c:v>15</c:v>
                </c:pt>
                <c:pt idx="44">
                  <c:v>15.9422197341919</c:v>
                </c:pt>
                <c:pt idx="45">
                  <c:v>17.100910186767599</c:v>
                </c:pt>
                <c:pt idx="46">
                  <c:v>18.282640457153299</c:v>
                </c:pt>
                <c:pt idx="47">
                  <c:v>19.3867702484131</c:v>
                </c:pt>
                <c:pt idx="48">
                  <c:v>20.514299392700199</c:v>
                </c:pt>
                <c:pt idx="49">
                  <c:v>21.971000671386701</c:v>
                </c:pt>
                <c:pt idx="50">
                  <c:v>23.329460144043001</c:v>
                </c:pt>
                <c:pt idx="51">
                  <c:v>24.815799713134801</c:v>
                </c:pt>
                <c:pt idx="52">
                  <c:v>25.986179351806602</c:v>
                </c:pt>
                <c:pt idx="53">
                  <c:v>27.9722900390625</c:v>
                </c:pt>
                <c:pt idx="54">
                  <c:v>29.752679824829102</c:v>
                </c:pt>
                <c:pt idx="55">
                  <c:v>31.245580673217798</c:v>
                </c:pt>
                <c:pt idx="56">
                  <c:v>32.820339202880902</c:v>
                </c:pt>
                <c:pt idx="57">
                  <c:v>34.720180511474602</c:v>
                </c:pt>
                <c:pt idx="58">
                  <c:v>36.696170806884801</c:v>
                </c:pt>
                <c:pt idx="59">
                  <c:v>38.367961883544901</c:v>
                </c:pt>
                <c:pt idx="60">
                  <c:v>40.153709411621101</c:v>
                </c:pt>
                <c:pt idx="61">
                  <c:v>42.328521728515597</c:v>
                </c:pt>
                <c:pt idx="62">
                  <c:v>44.321071624755902</c:v>
                </c:pt>
                <c:pt idx="63">
                  <c:v>46.546821594238303</c:v>
                </c:pt>
                <c:pt idx="64">
                  <c:v>51.022880554199197</c:v>
                </c:pt>
                <c:pt idx="65">
                  <c:v>53.8839302062988</c:v>
                </c:pt>
                <c:pt idx="66">
                  <c:v>55.570011138916001</c:v>
                </c:pt>
                <c:pt idx="67">
                  <c:v>57.640460968017599</c:v>
                </c:pt>
                <c:pt idx="68">
                  <c:v>60.789268493652301</c:v>
                </c:pt>
                <c:pt idx="69">
                  <c:v>63.429351806640597</c:v>
                </c:pt>
                <c:pt idx="70">
                  <c:v>66.388473510742202</c:v>
                </c:pt>
                <c:pt idx="71">
                  <c:v>69.210983276367202</c:v>
                </c:pt>
                <c:pt idx="72">
                  <c:v>72.367630004882798</c:v>
                </c:pt>
                <c:pt idx="73">
                  <c:v>75.371932983398395</c:v>
                </c:pt>
                <c:pt idx="74">
                  <c:v>78.726081848144503</c:v>
                </c:pt>
                <c:pt idx="75">
                  <c:v>85.469459533691406</c:v>
                </c:pt>
                <c:pt idx="76">
                  <c:v>92.559928894042997</c:v>
                </c:pt>
                <c:pt idx="77">
                  <c:v>96.050506591796903</c:v>
                </c:pt>
                <c:pt idx="78">
                  <c:v>100.103302001953</c:v>
                </c:pt>
                <c:pt idx="79">
                  <c:v>108.068199157715</c:v>
                </c:pt>
                <c:pt idx="80">
                  <c:v>116.45449829101599</c:v>
                </c:pt>
                <c:pt idx="81">
                  <c:v>125.26229858398401</c:v>
                </c:pt>
                <c:pt idx="82">
                  <c:v>134.49150085449199</c:v>
                </c:pt>
                <c:pt idx="83">
                  <c:v>143.97169494628901</c:v>
                </c:pt>
                <c:pt idx="84">
                  <c:v>148.24029541015599</c:v>
                </c:pt>
                <c:pt idx="85">
                  <c:v>154.35820007324199</c:v>
                </c:pt>
                <c:pt idx="86">
                  <c:v>165.28210449218801</c:v>
                </c:pt>
                <c:pt idx="87">
                  <c:v>176.74330139160199</c:v>
                </c:pt>
                <c:pt idx="88">
                  <c:v>188.780197143555</c:v>
                </c:pt>
                <c:pt idx="89">
                  <c:v>201.27229309082</c:v>
                </c:pt>
                <c:pt idx="90">
                  <c:v>214.27670288085901</c:v>
                </c:pt>
                <c:pt idx="91">
                  <c:v>227.79350280761699</c:v>
                </c:pt>
                <c:pt idx="92">
                  <c:v>241.63519287109401</c:v>
                </c:pt>
                <c:pt idx="93">
                  <c:v>256.55380249023398</c:v>
                </c:pt>
                <c:pt idx="94">
                  <c:v>272.19830322265602</c:v>
                </c:pt>
                <c:pt idx="95">
                  <c:v>288.61608886718801</c:v>
                </c:pt>
                <c:pt idx="96">
                  <c:v>305.63189697265602</c:v>
                </c:pt>
                <c:pt idx="97">
                  <c:v>323.33419799804699</c:v>
                </c:pt>
                <c:pt idx="98">
                  <c:v>341.34689331054699</c:v>
                </c:pt>
                <c:pt idx="99">
                  <c:v>359.72409057617199</c:v>
                </c:pt>
                <c:pt idx="100">
                  <c:v>1149.94201660156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3F-4902-A3B9-BBB215980FAB}"/>
            </c:ext>
          </c:extLst>
        </c:ser>
        <c:ser>
          <c:idx val="1"/>
          <c:order val="2"/>
          <c:tx>
            <c:strRef>
              <c:f>'MAF Calibration'!$A$15</c:f>
              <c:strCache>
                <c:ptCount val="1"/>
                <c:pt idx="0">
                  <c:v>Calculated Airflow (g/s)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'MAF Calibration'!$B$2:$CX$2</c:f>
              <c:numCache>
                <c:formatCode>0</c:formatCode>
                <c:ptCount val="101"/>
                <c:pt idx="0">
                  <c:v>0</c:v>
                </c:pt>
                <c:pt idx="1">
                  <c:v>750</c:v>
                </c:pt>
                <c:pt idx="2">
                  <c:v>784.5</c:v>
                </c:pt>
                <c:pt idx="3">
                  <c:v>820.5</c:v>
                </c:pt>
                <c:pt idx="4">
                  <c:v>859.5</c:v>
                </c:pt>
                <c:pt idx="5">
                  <c:v>900</c:v>
                </c:pt>
                <c:pt idx="6">
                  <c:v>933</c:v>
                </c:pt>
                <c:pt idx="7">
                  <c:v>969</c:v>
                </c:pt>
                <c:pt idx="8">
                  <c:v>1008</c:v>
                </c:pt>
                <c:pt idx="9">
                  <c:v>1050</c:v>
                </c:pt>
                <c:pt idx="10">
                  <c:v>1083</c:v>
                </c:pt>
                <c:pt idx="11">
                  <c:v>1119</c:v>
                </c:pt>
                <c:pt idx="12">
                  <c:v>1158</c:v>
                </c:pt>
                <c:pt idx="13">
                  <c:v>1200</c:v>
                </c:pt>
                <c:pt idx="14">
                  <c:v>1231.5</c:v>
                </c:pt>
                <c:pt idx="15">
                  <c:v>1266</c:v>
                </c:pt>
                <c:pt idx="16">
                  <c:v>1305</c:v>
                </c:pt>
                <c:pt idx="17">
                  <c:v>1350</c:v>
                </c:pt>
                <c:pt idx="18">
                  <c:v>1432.5</c:v>
                </c:pt>
                <c:pt idx="19">
                  <c:v>1467</c:v>
                </c:pt>
                <c:pt idx="20">
                  <c:v>1500</c:v>
                </c:pt>
                <c:pt idx="21">
                  <c:v>1531.5</c:v>
                </c:pt>
                <c:pt idx="22">
                  <c:v>1566</c:v>
                </c:pt>
                <c:pt idx="23">
                  <c:v>1605</c:v>
                </c:pt>
                <c:pt idx="24">
                  <c:v>1650</c:v>
                </c:pt>
                <c:pt idx="25">
                  <c:v>1683</c:v>
                </c:pt>
                <c:pt idx="26">
                  <c:v>1717.5</c:v>
                </c:pt>
                <c:pt idx="27">
                  <c:v>1756.5</c:v>
                </c:pt>
                <c:pt idx="28">
                  <c:v>1800</c:v>
                </c:pt>
                <c:pt idx="29">
                  <c:v>1882.5</c:v>
                </c:pt>
                <c:pt idx="30">
                  <c:v>1917</c:v>
                </c:pt>
                <c:pt idx="31">
                  <c:v>1950</c:v>
                </c:pt>
                <c:pt idx="32">
                  <c:v>1980</c:v>
                </c:pt>
                <c:pt idx="33">
                  <c:v>2014.5</c:v>
                </c:pt>
                <c:pt idx="34">
                  <c:v>2053.5</c:v>
                </c:pt>
                <c:pt idx="35">
                  <c:v>2100</c:v>
                </c:pt>
                <c:pt idx="36">
                  <c:v>2169</c:v>
                </c:pt>
                <c:pt idx="37">
                  <c:v>2250</c:v>
                </c:pt>
                <c:pt idx="38">
                  <c:v>2316</c:v>
                </c:pt>
                <c:pt idx="39">
                  <c:v>2400</c:v>
                </c:pt>
                <c:pt idx="40">
                  <c:v>2482.5</c:v>
                </c:pt>
                <c:pt idx="41">
                  <c:v>2550</c:v>
                </c:pt>
                <c:pt idx="42">
                  <c:v>2617.5</c:v>
                </c:pt>
                <c:pt idx="43">
                  <c:v>2700</c:v>
                </c:pt>
                <c:pt idx="44">
                  <c:v>2769</c:v>
                </c:pt>
                <c:pt idx="45">
                  <c:v>2850</c:v>
                </c:pt>
                <c:pt idx="46">
                  <c:v>2929.5</c:v>
                </c:pt>
                <c:pt idx="47">
                  <c:v>3000</c:v>
                </c:pt>
                <c:pt idx="48">
                  <c:v>3067.5</c:v>
                </c:pt>
                <c:pt idx="49">
                  <c:v>3150</c:v>
                </c:pt>
                <c:pt idx="50">
                  <c:v>3223.5</c:v>
                </c:pt>
                <c:pt idx="51">
                  <c:v>3300</c:v>
                </c:pt>
                <c:pt idx="52">
                  <c:v>3357</c:v>
                </c:pt>
                <c:pt idx="53">
                  <c:v>3450</c:v>
                </c:pt>
                <c:pt idx="54">
                  <c:v>3532.5</c:v>
                </c:pt>
                <c:pt idx="55">
                  <c:v>3600</c:v>
                </c:pt>
                <c:pt idx="56">
                  <c:v>3669</c:v>
                </c:pt>
                <c:pt idx="57">
                  <c:v>3750</c:v>
                </c:pt>
                <c:pt idx="58">
                  <c:v>3832.5</c:v>
                </c:pt>
                <c:pt idx="59">
                  <c:v>3900</c:v>
                </c:pt>
                <c:pt idx="60">
                  <c:v>3969</c:v>
                </c:pt>
                <c:pt idx="61">
                  <c:v>4050</c:v>
                </c:pt>
                <c:pt idx="62">
                  <c:v>4122</c:v>
                </c:pt>
                <c:pt idx="63">
                  <c:v>4200</c:v>
                </c:pt>
                <c:pt idx="64">
                  <c:v>4350</c:v>
                </c:pt>
                <c:pt idx="65">
                  <c:v>4446</c:v>
                </c:pt>
                <c:pt idx="66">
                  <c:v>4500</c:v>
                </c:pt>
                <c:pt idx="67">
                  <c:v>4561.5</c:v>
                </c:pt>
                <c:pt idx="68">
                  <c:v>4650</c:v>
                </c:pt>
                <c:pt idx="69">
                  <c:v>4722</c:v>
                </c:pt>
                <c:pt idx="70">
                  <c:v>4800</c:v>
                </c:pt>
                <c:pt idx="71">
                  <c:v>4872</c:v>
                </c:pt>
                <c:pt idx="72">
                  <c:v>4950</c:v>
                </c:pt>
                <c:pt idx="73">
                  <c:v>5022</c:v>
                </c:pt>
                <c:pt idx="74">
                  <c:v>5100</c:v>
                </c:pt>
                <c:pt idx="75">
                  <c:v>5250</c:v>
                </c:pt>
                <c:pt idx="76">
                  <c:v>5400</c:v>
                </c:pt>
                <c:pt idx="77">
                  <c:v>5470.5</c:v>
                </c:pt>
                <c:pt idx="78">
                  <c:v>5550</c:v>
                </c:pt>
                <c:pt idx="79">
                  <c:v>5700</c:v>
                </c:pt>
                <c:pt idx="80">
                  <c:v>5850</c:v>
                </c:pt>
                <c:pt idx="81">
                  <c:v>6000</c:v>
                </c:pt>
                <c:pt idx="82">
                  <c:v>6150</c:v>
                </c:pt>
                <c:pt idx="83">
                  <c:v>6300</c:v>
                </c:pt>
                <c:pt idx="84">
                  <c:v>6363</c:v>
                </c:pt>
                <c:pt idx="85">
                  <c:v>6450</c:v>
                </c:pt>
                <c:pt idx="86">
                  <c:v>6600</c:v>
                </c:pt>
                <c:pt idx="87">
                  <c:v>6750</c:v>
                </c:pt>
                <c:pt idx="88">
                  <c:v>6900</c:v>
                </c:pt>
                <c:pt idx="89">
                  <c:v>7050</c:v>
                </c:pt>
                <c:pt idx="90">
                  <c:v>7200</c:v>
                </c:pt>
                <c:pt idx="91">
                  <c:v>7350</c:v>
                </c:pt>
                <c:pt idx="92">
                  <c:v>7500</c:v>
                </c:pt>
                <c:pt idx="93">
                  <c:v>7650</c:v>
                </c:pt>
                <c:pt idx="94">
                  <c:v>7800</c:v>
                </c:pt>
                <c:pt idx="95">
                  <c:v>7950</c:v>
                </c:pt>
                <c:pt idx="96">
                  <c:v>8100</c:v>
                </c:pt>
                <c:pt idx="97">
                  <c:v>8250</c:v>
                </c:pt>
                <c:pt idx="98">
                  <c:v>8400</c:v>
                </c:pt>
                <c:pt idx="99">
                  <c:v>8550</c:v>
                </c:pt>
                <c:pt idx="100">
                  <c:v>15000</c:v>
                </c:pt>
              </c:numCache>
            </c:numRef>
          </c:cat>
          <c:val>
            <c:numRef>
              <c:f>'MAF Calibration'!$B$15:$CX$15</c:f>
              <c:numCache>
                <c:formatCode>0.00</c:formatCode>
                <c:ptCount val="101"/>
                <c:pt idx="0">
                  <c:v>0.33425270134240748</c:v>
                </c:pt>
                <c:pt idx="1">
                  <c:v>1.9199481912584035</c:v>
                </c:pt>
                <c:pt idx="2">
                  <c:v>2.0009533237493309</c:v>
                </c:pt>
                <c:pt idx="3">
                  <c:v>2.0881821028070018</c:v>
                </c:pt>
                <c:pt idx="4">
                  <c:v>2.1860564480708664</c:v>
                </c:pt>
                <c:pt idx="5">
                  <c:v>2.2917106944960444</c:v>
                </c:pt>
                <c:pt idx="6">
                  <c:v>2.3810389563205483</c:v>
                </c:pt>
                <c:pt idx="7">
                  <c:v>2.482015289481613</c:v>
                </c:pt>
                <c:pt idx="8">
                  <c:v>2.5957982917043343</c:v>
                </c:pt>
                <c:pt idx="9">
                  <c:v>2.7237363284299998</c:v>
                </c:pt>
                <c:pt idx="10">
                  <c:v>2.8283938577308074</c:v>
                </c:pt>
                <c:pt idx="11">
                  <c:v>2.9469112854747399</c:v>
                </c:pt>
                <c:pt idx="12">
                  <c:v>3.0806420990573531</c:v>
                </c:pt>
                <c:pt idx="13">
                  <c:v>3.2311388004493322</c:v>
                </c:pt>
                <c:pt idx="14">
                  <c:v>3.3485949592255362</c:v>
                </c:pt>
                <c:pt idx="15">
                  <c:v>3.4819069163199949</c:v>
                </c:pt>
                <c:pt idx="16">
                  <c:v>3.6386799613707708</c:v>
                </c:pt>
                <c:pt idx="17">
                  <c:v>3.8278634275765908</c:v>
                </c:pt>
                <c:pt idx="18">
                  <c:v>4.1988557398507229</c:v>
                </c:pt>
                <c:pt idx="19">
                  <c:v>4.3636626224057062</c:v>
                </c:pt>
                <c:pt idx="20">
                  <c:v>4.5268347077558841</c:v>
                </c:pt>
                <c:pt idx="21">
                  <c:v>4.6877510389191084</c:v>
                </c:pt>
                <c:pt idx="22">
                  <c:v>4.869905574331054</c:v>
                </c:pt>
                <c:pt idx="23">
                  <c:v>5.0834323988940158</c:v>
                </c:pt>
                <c:pt idx="24">
                  <c:v>5.3400968965333266</c:v>
                </c:pt>
                <c:pt idx="25">
                  <c:v>5.5354872141433047</c:v>
                </c:pt>
                <c:pt idx="26">
                  <c:v>5.7463865018707967</c:v>
                </c:pt>
                <c:pt idx="27">
                  <c:v>5.9931144981100557</c:v>
                </c:pt>
                <c:pt idx="28">
                  <c:v>6.2789475891298556</c:v>
                </c:pt>
                <c:pt idx="29">
                  <c:v>6.8527379339965275</c:v>
                </c:pt>
                <c:pt idx="30">
                  <c:v>7.1053221353344407</c:v>
                </c:pt>
                <c:pt idx="31">
                  <c:v>7.3540643079064063</c:v>
                </c:pt>
                <c:pt idx="32">
                  <c:v>7.5863426710360473</c:v>
                </c:pt>
                <c:pt idx="33">
                  <c:v>7.8608088964371765</c:v>
                </c:pt>
                <c:pt idx="34">
                  <c:v>8.1806821889076531</c:v>
                </c:pt>
                <c:pt idx="35">
                  <c:v>8.5756240952214888</c:v>
                </c:pt>
                <c:pt idx="36">
                  <c:v>9.1894243399572417</c:v>
                </c:pt>
                <c:pt idx="37">
                  <c:v>9.9534161116810864</c:v>
                </c:pt>
                <c:pt idx="38">
                  <c:v>10.61159624066195</c:v>
                </c:pt>
                <c:pt idx="39">
                  <c:v>11.496947239780992</c:v>
                </c:pt>
                <c:pt idx="40">
                  <c:v>12.419918359501491</c:v>
                </c:pt>
                <c:pt idx="41">
                  <c:v>13.215540692941442</c:v>
                </c:pt>
                <c:pt idx="42">
                  <c:v>14.048482544998411</c:v>
                </c:pt>
                <c:pt idx="43">
                  <c:v>15.118427629934173</c:v>
                </c:pt>
                <c:pt idx="44">
                  <c:v>16.058179413933466</c:v>
                </c:pt>
                <c:pt idx="45">
                  <c:v>17.214831774701828</c:v>
                </c:pt>
                <c:pt idx="46">
                  <c:v>18.407560514751896</c:v>
                </c:pt>
                <c:pt idx="47">
                  <c:v>19.514047041569746</c:v>
                </c:pt>
                <c:pt idx="48">
                  <c:v>20.61736799425297</c:v>
                </c:pt>
                <c:pt idx="49">
                  <c:v>22.025508165850102</c:v>
                </c:pt>
                <c:pt idx="50">
                  <c:v>23.336515587079525</c:v>
                </c:pt>
                <c:pt idx="51">
                  <c:v>24.758854339838436</c:v>
                </c:pt>
                <c:pt idx="52">
                  <c:v>25.857753983714616</c:v>
                </c:pt>
                <c:pt idx="53">
                  <c:v>27.723985854202557</c:v>
                </c:pt>
                <c:pt idx="54">
                  <c:v>29.457292325072785</c:v>
                </c:pt>
                <c:pt idx="55">
                  <c:v>30.931113744763778</c:v>
                </c:pt>
                <c:pt idx="56">
                  <c:v>32.490549837314916</c:v>
                </c:pt>
                <c:pt idx="57">
                  <c:v>34.39080244467057</c:v>
                </c:pt>
                <c:pt idx="58">
                  <c:v>36.405237123884362</c:v>
                </c:pt>
                <c:pt idx="59">
                  <c:v>38.114005441964601</c:v>
                </c:pt>
                <c:pt idx="60">
                  <c:v>39.918281920128834</c:v>
                </c:pt>
                <c:pt idx="61">
                  <c:v>42.112093942539047</c:v>
                </c:pt>
                <c:pt idx="62">
                  <c:v>44.132266512111009</c:v>
                </c:pt>
                <c:pt idx="63">
                  <c:v>46.396878538489382</c:v>
                </c:pt>
                <c:pt idx="64">
                  <c:v>50.980623881856481</c:v>
                </c:pt>
                <c:pt idx="65">
                  <c:v>54.076973594225691</c:v>
                </c:pt>
                <c:pt idx="66">
                  <c:v>55.876056363762103</c:v>
                </c:pt>
                <c:pt idx="67">
                  <c:v>57.976323603760562</c:v>
                </c:pt>
                <c:pt idx="68">
                  <c:v>61.096364798936847</c:v>
                </c:pt>
                <c:pt idx="69">
                  <c:v>63.721498269557223</c:v>
                </c:pt>
                <c:pt idx="70">
                  <c:v>66.655194115640128</c:v>
                </c:pt>
                <c:pt idx="71">
                  <c:v>69.447795004457987</c:v>
                </c:pt>
                <c:pt idx="72">
                  <c:v>72.566632050973169</c:v>
                </c:pt>
                <c:pt idx="73">
                  <c:v>75.533614063974198</c:v>
                </c:pt>
                <c:pt idx="74">
                  <c:v>78.845188851583544</c:v>
                </c:pt>
                <c:pt idx="75">
                  <c:v>85.505769979762874</c:v>
                </c:pt>
                <c:pt idx="76">
                  <c:v>92.563641824936354</c:v>
                </c:pt>
                <c:pt idx="77">
                  <c:v>96.022507827765537</c:v>
                </c:pt>
                <c:pt idx="78">
                  <c:v>100.03439042054482</c:v>
                </c:pt>
                <c:pt idx="79">
                  <c:v>107.93387316631936</c:v>
                </c:pt>
                <c:pt idx="80">
                  <c:v>116.27816355594803</c:v>
                </c:pt>
                <c:pt idx="81">
                  <c:v>125.08348891013488</c:v>
                </c:pt>
                <c:pt idx="82">
                  <c:v>134.36616111505202</c:v>
                </c:pt>
                <c:pt idx="83">
                  <c:v>144.14250036618313</c:v>
                </c:pt>
                <c:pt idx="84">
                  <c:v>148.39968685121329</c:v>
                </c:pt>
                <c:pt idx="85">
                  <c:v>154.42875191755974</c:v>
                </c:pt>
                <c:pt idx="86">
                  <c:v>165.24099583639014</c:v>
                </c:pt>
                <c:pt idx="87">
                  <c:v>176.59504976308045</c:v>
                </c:pt>
                <c:pt idx="88">
                  <c:v>188.50636467664776</c:v>
                </c:pt>
                <c:pt idx="89">
                  <c:v>200.98991366552633</c:v>
                </c:pt>
                <c:pt idx="90">
                  <c:v>214.06007370376528</c:v>
                </c:pt>
                <c:pt idx="91">
                  <c:v>227.73050043261935</c:v>
                </c:pt>
                <c:pt idx="92">
                  <c:v>242.01399594753229</c:v>
                </c:pt>
                <c:pt idx="93">
                  <c:v>256.92236959051098</c:v>
                </c:pt>
                <c:pt idx="94">
                  <c:v>272.46629174789427</c:v>
                </c:pt>
                <c:pt idx="95">
                  <c:v>288.65514065351221</c:v>
                </c:pt>
                <c:pt idx="96">
                  <c:v>305.49684219723906</c:v>
                </c:pt>
                <c:pt idx="97">
                  <c:v>322.99770273893716</c:v>
                </c:pt>
                <c:pt idx="98">
                  <c:v>341.16223492779517</c:v>
                </c:pt>
                <c:pt idx="99">
                  <c:v>359.9929765270565</c:v>
                </c:pt>
                <c:pt idx="100">
                  <c:v>1149.9418403583152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3F-4902-A3B9-BBB215980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9415328"/>
        <c:axId val="389425168"/>
      </c:lineChart>
      <c:catAx>
        <c:axId val="389415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425168"/>
        <c:crosses val="autoZero"/>
        <c:auto val="1"/>
        <c:lblAlgn val="ctr"/>
        <c:lblOffset val="100"/>
        <c:noMultiLvlLbl val="0"/>
      </c:catAx>
      <c:valAx>
        <c:axId val="38942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Airflow (g/s)</a:t>
                </a:r>
              </a:p>
              <a:p>
                <a:pPr>
                  <a:defRPr/>
                </a:pPr>
                <a:endParaRPr lang="en-US" baseline="0"/>
              </a:p>
              <a:p>
                <a:pPr>
                  <a:defRPr/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415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17</xdr:row>
      <xdr:rowOff>9524</xdr:rowOff>
    </xdr:from>
    <xdr:to>
      <xdr:col>10</xdr:col>
      <xdr:colOff>527051</xdr:colOff>
      <xdr:row>39</xdr:row>
      <xdr:rowOff>69850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X18"/>
  <sheetViews>
    <sheetView showGridLines="0" tabSelected="1" workbookViewId="0">
      <selection activeCell="A2" sqref="A2"/>
    </sheetView>
  </sheetViews>
  <sheetFormatPr defaultRowHeight="14.5" x14ac:dyDescent="0.35"/>
  <cols>
    <col min="1" max="1" width="20.453125" bestFit="1" customWidth="1"/>
    <col min="2" max="102" width="10.6328125" customWidth="1"/>
  </cols>
  <sheetData>
    <row r="2" spans="1:102" x14ac:dyDescent="0.35">
      <c r="A2" s="5" t="s">
        <v>0</v>
      </c>
      <c r="B2" s="7">
        <v>0</v>
      </c>
      <c r="C2" s="7">
        <v>750</v>
      </c>
      <c r="D2" s="7">
        <v>784.5</v>
      </c>
      <c r="E2" s="7">
        <v>820.5</v>
      </c>
      <c r="F2" s="7">
        <v>859.5</v>
      </c>
      <c r="G2" s="7">
        <v>900</v>
      </c>
      <c r="H2" s="7">
        <v>933</v>
      </c>
      <c r="I2" s="7">
        <v>969</v>
      </c>
      <c r="J2" s="7">
        <v>1008</v>
      </c>
      <c r="K2" s="7">
        <v>1050</v>
      </c>
      <c r="L2" s="7">
        <v>1083</v>
      </c>
      <c r="M2" s="7">
        <v>1119</v>
      </c>
      <c r="N2" s="7">
        <v>1158</v>
      </c>
      <c r="O2" s="7">
        <v>1200</v>
      </c>
      <c r="P2" s="7">
        <v>1231.5</v>
      </c>
      <c r="Q2" s="7">
        <v>1266</v>
      </c>
      <c r="R2" s="7">
        <v>1305</v>
      </c>
      <c r="S2" s="7">
        <v>1350</v>
      </c>
      <c r="T2" s="7">
        <v>1432.5</v>
      </c>
      <c r="U2" s="7">
        <v>1467</v>
      </c>
      <c r="V2" s="7">
        <v>1500</v>
      </c>
      <c r="W2" s="7">
        <v>1531.5</v>
      </c>
      <c r="X2" s="7">
        <v>1566</v>
      </c>
      <c r="Y2" s="7">
        <v>1605</v>
      </c>
      <c r="Z2" s="7">
        <v>1650</v>
      </c>
      <c r="AA2" s="7">
        <v>1683</v>
      </c>
      <c r="AB2" s="7">
        <v>1717.5</v>
      </c>
      <c r="AC2" s="7">
        <v>1756.5</v>
      </c>
      <c r="AD2" s="7">
        <v>1800</v>
      </c>
      <c r="AE2" s="7">
        <v>1882.5</v>
      </c>
      <c r="AF2" s="7">
        <v>1917</v>
      </c>
      <c r="AG2" s="7">
        <v>1950</v>
      </c>
      <c r="AH2" s="7">
        <v>1980</v>
      </c>
      <c r="AI2" s="7">
        <v>2014.5</v>
      </c>
      <c r="AJ2" s="7">
        <v>2053.5</v>
      </c>
      <c r="AK2" s="7">
        <v>2100</v>
      </c>
      <c r="AL2" s="7">
        <v>2169</v>
      </c>
      <c r="AM2" s="7">
        <v>2250</v>
      </c>
      <c r="AN2" s="7">
        <v>2316</v>
      </c>
      <c r="AO2" s="7">
        <v>2400</v>
      </c>
      <c r="AP2" s="7">
        <v>2482.5</v>
      </c>
      <c r="AQ2" s="7">
        <v>2550</v>
      </c>
      <c r="AR2" s="7">
        <v>2617.5</v>
      </c>
      <c r="AS2" s="7">
        <v>2700</v>
      </c>
      <c r="AT2" s="7">
        <v>2769</v>
      </c>
      <c r="AU2" s="7">
        <v>2850</v>
      </c>
      <c r="AV2" s="7">
        <v>2929.5</v>
      </c>
      <c r="AW2" s="7">
        <v>3000</v>
      </c>
      <c r="AX2" s="7">
        <v>3067.5</v>
      </c>
      <c r="AY2" s="7">
        <v>3150</v>
      </c>
      <c r="AZ2" s="7">
        <v>3223.5</v>
      </c>
      <c r="BA2" s="7">
        <v>3300</v>
      </c>
      <c r="BB2" s="7">
        <v>3357</v>
      </c>
      <c r="BC2" s="7">
        <v>3450</v>
      </c>
      <c r="BD2" s="7">
        <v>3532.5</v>
      </c>
      <c r="BE2" s="7">
        <v>3600</v>
      </c>
      <c r="BF2" s="7">
        <v>3669</v>
      </c>
      <c r="BG2" s="7">
        <v>3750</v>
      </c>
      <c r="BH2" s="7">
        <v>3832.5</v>
      </c>
      <c r="BI2" s="7">
        <v>3900</v>
      </c>
      <c r="BJ2" s="7">
        <v>3969</v>
      </c>
      <c r="BK2" s="7">
        <v>4050</v>
      </c>
      <c r="BL2" s="7">
        <v>4122</v>
      </c>
      <c r="BM2" s="7">
        <v>4200</v>
      </c>
      <c r="BN2" s="7">
        <v>4350</v>
      </c>
      <c r="BO2" s="7">
        <v>4446</v>
      </c>
      <c r="BP2" s="7">
        <v>4500</v>
      </c>
      <c r="BQ2" s="7">
        <v>4561.5</v>
      </c>
      <c r="BR2" s="7">
        <v>4650</v>
      </c>
      <c r="BS2" s="7">
        <v>4722</v>
      </c>
      <c r="BT2" s="7">
        <v>4800</v>
      </c>
      <c r="BU2" s="7">
        <v>4872</v>
      </c>
      <c r="BV2" s="7">
        <v>4950</v>
      </c>
      <c r="BW2" s="7">
        <v>5022</v>
      </c>
      <c r="BX2" s="7">
        <v>5100</v>
      </c>
      <c r="BY2" s="7">
        <v>5250</v>
      </c>
      <c r="BZ2" s="7">
        <v>5400</v>
      </c>
      <c r="CA2" s="7">
        <v>5470.5</v>
      </c>
      <c r="CB2" s="7">
        <v>5550</v>
      </c>
      <c r="CC2" s="7">
        <v>5700</v>
      </c>
      <c r="CD2" s="7">
        <v>5850</v>
      </c>
      <c r="CE2" s="7">
        <v>6000</v>
      </c>
      <c r="CF2" s="7">
        <v>6150</v>
      </c>
      <c r="CG2" s="7">
        <v>6300</v>
      </c>
      <c r="CH2" s="7">
        <v>6363</v>
      </c>
      <c r="CI2" s="7">
        <v>6450</v>
      </c>
      <c r="CJ2" s="7">
        <v>6600</v>
      </c>
      <c r="CK2" s="7">
        <v>6750</v>
      </c>
      <c r="CL2" s="7">
        <v>6900</v>
      </c>
      <c r="CM2" s="7">
        <v>7050</v>
      </c>
      <c r="CN2" s="7">
        <v>7200</v>
      </c>
      <c r="CO2" s="7">
        <v>7350</v>
      </c>
      <c r="CP2" s="7">
        <v>7500</v>
      </c>
      <c r="CQ2" s="7">
        <v>7650</v>
      </c>
      <c r="CR2" s="7">
        <v>7800</v>
      </c>
      <c r="CS2" s="7">
        <v>7950</v>
      </c>
      <c r="CT2" s="7">
        <v>8100</v>
      </c>
      <c r="CU2" s="7">
        <v>8250</v>
      </c>
      <c r="CV2" s="7">
        <v>8400</v>
      </c>
      <c r="CW2" s="7">
        <v>8550</v>
      </c>
      <c r="CX2" s="7">
        <v>15000</v>
      </c>
    </row>
    <row r="3" spans="1:102" x14ac:dyDescent="0.35">
      <c r="A3" s="5" t="s">
        <v>1</v>
      </c>
      <c r="B3" s="11">
        <v>0.232860997319221</v>
      </c>
      <c r="C3" s="11">
        <v>1.9346059560775799</v>
      </c>
      <c r="D3" s="11">
        <v>2.0128860473632799</v>
      </c>
      <c r="E3" s="11">
        <v>2.0991170406341602</v>
      </c>
      <c r="F3" s="11">
        <v>2.19741988182068</v>
      </c>
      <c r="G3" s="11">
        <v>2.3044660091400102</v>
      </c>
      <c r="H3" s="11">
        <v>2.3959710597991899</v>
      </c>
      <c r="I3" s="11">
        <v>2.5007789134979199</v>
      </c>
      <c r="J3" s="11">
        <v>2.6195449829101598</v>
      </c>
      <c r="K3" s="11">
        <v>2.75270795822144</v>
      </c>
      <c r="L3" s="11">
        <v>2.8615210056304901</v>
      </c>
      <c r="M3" s="11">
        <v>2.98510789871216</v>
      </c>
      <c r="N3" s="11">
        <v>3.1241919994354199</v>
      </c>
      <c r="O3" s="11">
        <v>3.2793319225311302</v>
      </c>
      <c r="P3" s="11">
        <v>3.39986991882324</v>
      </c>
      <c r="Q3" s="11">
        <v>3.5365760326385498</v>
      </c>
      <c r="R3" s="11">
        <v>3.6958889961242698</v>
      </c>
      <c r="S3" s="11">
        <v>3.8843359947204599</v>
      </c>
      <c r="T3" s="11">
        <v>4.2391920089721697</v>
      </c>
      <c r="U3" s="11">
        <v>4.3950138092040998</v>
      </c>
      <c r="V3" s="11">
        <v>4.5508999824523899</v>
      </c>
      <c r="W3" s="11">
        <v>4.70727586746216</v>
      </c>
      <c r="X3" s="11">
        <v>4.8864660263061497</v>
      </c>
      <c r="Y3" s="11">
        <v>5.0973482131957999</v>
      </c>
      <c r="Z3" s="11">
        <v>5.3491902351379403</v>
      </c>
      <c r="AA3" s="11">
        <v>5.5399589538574201</v>
      </c>
      <c r="AB3" s="11">
        <v>5.74613380432129</v>
      </c>
      <c r="AC3" s="11">
        <v>5.98635005950928</v>
      </c>
      <c r="AD3" s="11">
        <v>6.2616701126098597</v>
      </c>
      <c r="AE3" s="11">
        <v>6.8007187843322798</v>
      </c>
      <c r="AF3" s="11">
        <v>7.0382328033447301</v>
      </c>
      <c r="AG3" s="11">
        <v>7.2761960029602104</v>
      </c>
      <c r="AH3" s="11">
        <v>7.5039129257202104</v>
      </c>
      <c r="AI3" s="11">
        <v>7.7784991264343297</v>
      </c>
      <c r="AJ3" s="11">
        <v>8.1020336151122994</v>
      </c>
      <c r="AK3" s="11">
        <v>8.5007915496826207</v>
      </c>
      <c r="AL3" s="11">
        <v>9.1205501556396502</v>
      </c>
      <c r="AM3" s="11">
        <v>9.8920459747314506</v>
      </c>
      <c r="AN3" s="11">
        <v>10.5546197891235</v>
      </c>
      <c r="AO3" s="11">
        <v>11.4371500015259</v>
      </c>
      <c r="AP3" s="11">
        <v>12.3292398452759</v>
      </c>
      <c r="AQ3" s="11">
        <v>13.0989999771118</v>
      </c>
      <c r="AR3" s="11">
        <v>13.926500320434601</v>
      </c>
      <c r="AS3" s="11">
        <v>15</v>
      </c>
      <c r="AT3" s="11">
        <v>15.9422197341919</v>
      </c>
      <c r="AU3" s="11">
        <v>17.100910186767599</v>
      </c>
      <c r="AV3" s="11">
        <v>18.282640457153299</v>
      </c>
      <c r="AW3" s="11">
        <v>19.3867702484131</v>
      </c>
      <c r="AX3" s="11">
        <v>20.514299392700199</v>
      </c>
      <c r="AY3" s="11">
        <v>21.971000671386701</v>
      </c>
      <c r="AZ3" s="11">
        <v>23.329460144043001</v>
      </c>
      <c r="BA3" s="11">
        <v>24.815799713134801</v>
      </c>
      <c r="BB3" s="11">
        <v>25.986179351806602</v>
      </c>
      <c r="BC3" s="11">
        <v>27.9722900390625</v>
      </c>
      <c r="BD3" s="11">
        <v>29.752679824829102</v>
      </c>
      <c r="BE3" s="11">
        <v>31.245580673217798</v>
      </c>
      <c r="BF3" s="11">
        <v>32.820339202880902</v>
      </c>
      <c r="BG3" s="11">
        <v>34.720180511474602</v>
      </c>
      <c r="BH3" s="11">
        <v>36.696170806884801</v>
      </c>
      <c r="BI3" s="11">
        <v>38.367961883544901</v>
      </c>
      <c r="BJ3" s="11">
        <v>40.153709411621101</v>
      </c>
      <c r="BK3" s="11">
        <v>42.328521728515597</v>
      </c>
      <c r="BL3" s="11">
        <v>44.321071624755902</v>
      </c>
      <c r="BM3" s="11">
        <v>46.546821594238303</v>
      </c>
      <c r="BN3" s="11">
        <v>51.022880554199197</v>
      </c>
      <c r="BO3" s="11">
        <v>53.8839302062988</v>
      </c>
      <c r="BP3" s="11">
        <v>55.570011138916001</v>
      </c>
      <c r="BQ3" s="11">
        <v>57.640460968017599</v>
      </c>
      <c r="BR3" s="11">
        <v>60.789268493652301</v>
      </c>
      <c r="BS3" s="11">
        <v>63.429351806640597</v>
      </c>
      <c r="BT3" s="11">
        <v>66.388473510742202</v>
      </c>
      <c r="BU3" s="11">
        <v>69.210983276367202</v>
      </c>
      <c r="BV3" s="11">
        <v>72.367630004882798</v>
      </c>
      <c r="BW3" s="11">
        <v>75.371932983398395</v>
      </c>
      <c r="BX3" s="11">
        <v>78.726081848144503</v>
      </c>
      <c r="BY3" s="11">
        <v>85.469459533691406</v>
      </c>
      <c r="BZ3" s="11">
        <v>92.559928894042997</v>
      </c>
      <c r="CA3" s="11">
        <v>96.050506591796903</v>
      </c>
      <c r="CB3" s="11">
        <v>100.103302001953</v>
      </c>
      <c r="CC3" s="11">
        <v>108.068199157715</v>
      </c>
      <c r="CD3" s="11">
        <v>116.45449829101599</v>
      </c>
      <c r="CE3" s="11">
        <v>125.26229858398401</v>
      </c>
      <c r="CF3" s="11">
        <v>134.49150085449199</v>
      </c>
      <c r="CG3" s="11">
        <v>143.97169494628901</v>
      </c>
      <c r="CH3" s="11">
        <v>148.24029541015599</v>
      </c>
      <c r="CI3" s="11">
        <v>154.35820007324199</v>
      </c>
      <c r="CJ3" s="11">
        <v>165.28210449218801</v>
      </c>
      <c r="CK3" s="11">
        <v>176.74330139160199</v>
      </c>
      <c r="CL3" s="11">
        <v>188.780197143555</v>
      </c>
      <c r="CM3" s="11">
        <v>201.27229309082</v>
      </c>
      <c r="CN3" s="11">
        <v>214.27670288085901</v>
      </c>
      <c r="CO3" s="11">
        <v>227.79350280761699</v>
      </c>
      <c r="CP3" s="11">
        <v>241.63519287109401</v>
      </c>
      <c r="CQ3" s="11">
        <v>256.55380249023398</v>
      </c>
      <c r="CR3" s="11">
        <v>272.19830322265602</v>
      </c>
      <c r="CS3" s="11">
        <v>288.61608886718801</v>
      </c>
      <c r="CT3" s="11">
        <v>305.63189697265602</v>
      </c>
      <c r="CU3" s="11">
        <v>323.33419799804699</v>
      </c>
      <c r="CV3" s="11">
        <v>341.34689331054699</v>
      </c>
      <c r="CW3" s="11">
        <v>359.72409057617199</v>
      </c>
      <c r="CX3" s="11">
        <v>1149.94201660156</v>
      </c>
    </row>
    <row r="4" spans="1:102" x14ac:dyDescent="0.35">
      <c r="A4" s="5" t="s">
        <v>4</v>
      </c>
      <c r="B4" s="8">
        <v>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0</v>
      </c>
      <c r="CG4" s="8">
        <v>0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0</v>
      </c>
      <c r="CS4" s="8">
        <v>0</v>
      </c>
      <c r="CT4" s="8">
        <v>0</v>
      </c>
      <c r="CU4" s="8">
        <v>0</v>
      </c>
      <c r="CV4" s="8">
        <v>0</v>
      </c>
      <c r="CW4" s="8">
        <v>0</v>
      </c>
      <c r="CX4" s="8">
        <v>0</v>
      </c>
    </row>
    <row r="5" spans="1:102" x14ac:dyDescent="0.35">
      <c r="A5" s="5" t="s">
        <v>5</v>
      </c>
      <c r="B5" s="9">
        <f>B3*(1+B4/100)</f>
        <v>0.232860997319221</v>
      </c>
      <c r="C5" s="9">
        <f>C3*(1+C4/100)</f>
        <v>1.9346059560775799</v>
      </c>
      <c r="D5" s="9">
        <f>D3*(1+D4/100)</f>
        <v>2.0128860473632799</v>
      </c>
      <c r="E5" s="9">
        <f>E3*(1+E4/100)</f>
        <v>2.0991170406341602</v>
      </c>
      <c r="F5" s="9">
        <f>F3*(1+F4/100)</f>
        <v>2.19741988182068</v>
      </c>
      <c r="G5" s="9">
        <f>G3*(1+G4/100)</f>
        <v>2.3044660091400102</v>
      </c>
      <c r="H5" s="9">
        <f>H3*(1+H4/100)</f>
        <v>2.3959710597991899</v>
      </c>
      <c r="I5" s="9">
        <f>I3*(1+I4/100)</f>
        <v>2.5007789134979199</v>
      </c>
      <c r="J5" s="9">
        <f>J3*(1+J4/100)</f>
        <v>2.6195449829101598</v>
      </c>
      <c r="K5" s="9">
        <f>K3*(1+K4/100)</f>
        <v>2.75270795822144</v>
      </c>
      <c r="L5" s="9">
        <f>L3*(1+L4/100)</f>
        <v>2.8615210056304901</v>
      </c>
      <c r="M5" s="9">
        <f>M3*(1+M4/100)</f>
        <v>2.98510789871216</v>
      </c>
      <c r="N5" s="9">
        <f>N3*(1+N4/100)</f>
        <v>3.1241919994354199</v>
      </c>
      <c r="O5" s="9">
        <f>O3*(1+O4/100)</f>
        <v>3.2793319225311302</v>
      </c>
      <c r="P5" s="9">
        <f>P3*(1+P4/100)</f>
        <v>3.39986991882324</v>
      </c>
      <c r="Q5" s="9">
        <f>Q3*(1+Q4/100)</f>
        <v>3.5365760326385498</v>
      </c>
      <c r="R5" s="9">
        <f>R3*(1+R4/100)</f>
        <v>3.6958889961242698</v>
      </c>
      <c r="S5" s="9">
        <f>S3*(1+S4/100)</f>
        <v>3.8843359947204599</v>
      </c>
      <c r="T5" s="9">
        <f>T3*(1+T4/100)</f>
        <v>4.2391920089721697</v>
      </c>
      <c r="U5" s="9">
        <f>U3*(1+U4/100)</f>
        <v>4.3950138092040998</v>
      </c>
      <c r="V5" s="9">
        <f>V3*(1+V4/100)</f>
        <v>4.5508999824523899</v>
      </c>
      <c r="W5" s="9">
        <f>W3*(1+W4/100)</f>
        <v>4.70727586746216</v>
      </c>
      <c r="X5" s="9">
        <f>X3*(1+X4/100)</f>
        <v>4.8864660263061497</v>
      </c>
      <c r="Y5" s="9">
        <f>Y3*(1+Y4/100)</f>
        <v>5.0973482131957999</v>
      </c>
      <c r="Z5" s="9">
        <f>Z3*(1+Z4/100)</f>
        <v>5.3491902351379403</v>
      </c>
      <c r="AA5" s="9">
        <f>AA3*(1+AA4/100)</f>
        <v>5.5399589538574201</v>
      </c>
      <c r="AB5" s="9">
        <f>AB3*(1+AB4/100)</f>
        <v>5.74613380432129</v>
      </c>
      <c r="AC5" s="9">
        <f>AC3*(1+AC4/100)</f>
        <v>5.98635005950928</v>
      </c>
      <c r="AD5" s="9">
        <f>AD3*(1+AD4/100)</f>
        <v>6.2616701126098597</v>
      </c>
      <c r="AE5" s="9">
        <f>AE3*(1+AE4/100)</f>
        <v>6.8007187843322798</v>
      </c>
      <c r="AF5" s="9">
        <f>AF3*(1+AF4/100)</f>
        <v>7.0382328033447301</v>
      </c>
      <c r="AG5" s="9">
        <f>AG3*(1+AG4/100)</f>
        <v>7.2761960029602104</v>
      </c>
      <c r="AH5" s="9">
        <f>AH3*(1+AH4/100)</f>
        <v>7.5039129257202104</v>
      </c>
      <c r="AI5" s="9">
        <f>AI3*(1+AI4/100)</f>
        <v>7.7784991264343297</v>
      </c>
      <c r="AJ5" s="9">
        <f>AJ3*(1+AJ4/100)</f>
        <v>8.1020336151122994</v>
      </c>
      <c r="AK5" s="9">
        <f>AK3*(1+AK4/100)</f>
        <v>8.5007915496826207</v>
      </c>
      <c r="AL5" s="9">
        <f>AL3*(1+AL4/100)</f>
        <v>9.1205501556396502</v>
      </c>
      <c r="AM5" s="9">
        <f>AM3*(1+AM4/100)</f>
        <v>9.8920459747314506</v>
      </c>
      <c r="AN5" s="9">
        <f>AN3*(1+AN4/100)</f>
        <v>10.5546197891235</v>
      </c>
      <c r="AO5" s="9">
        <f>AO3*(1+AO4/100)</f>
        <v>11.4371500015259</v>
      </c>
      <c r="AP5" s="9">
        <f>AP3*(1+AP4/100)</f>
        <v>12.3292398452759</v>
      </c>
      <c r="AQ5" s="9">
        <f>AQ3*(1+AQ4/100)</f>
        <v>13.0989999771118</v>
      </c>
      <c r="AR5" s="9">
        <f>AR3*(1+AR4/100)</f>
        <v>13.926500320434601</v>
      </c>
      <c r="AS5" s="9">
        <f>AS3*(1+AS4/100)</f>
        <v>15</v>
      </c>
      <c r="AT5" s="9">
        <f>AT3*(1+AT4/100)</f>
        <v>15.9422197341919</v>
      </c>
      <c r="AU5" s="9">
        <f>AU3*(1+AU4/100)</f>
        <v>17.100910186767599</v>
      </c>
      <c r="AV5" s="9">
        <f>AV3*(1+AV4/100)</f>
        <v>18.282640457153299</v>
      </c>
      <c r="AW5" s="9">
        <f>AW3*(1+AW4/100)</f>
        <v>19.3867702484131</v>
      </c>
      <c r="AX5" s="9">
        <f>AX3*(1+AX4/100)</f>
        <v>20.514299392700199</v>
      </c>
      <c r="AY5" s="9">
        <f>AY3*(1+AY4/100)</f>
        <v>21.971000671386701</v>
      </c>
      <c r="AZ5" s="9">
        <f>AZ3*(1+AZ4/100)</f>
        <v>23.329460144043001</v>
      </c>
      <c r="BA5" s="9">
        <f>BA3*(1+BA4/100)</f>
        <v>24.815799713134801</v>
      </c>
      <c r="BB5" s="9">
        <f>BB3*(1+BB4/100)</f>
        <v>25.986179351806602</v>
      </c>
      <c r="BC5" s="9">
        <f>BC3*(1+BC4/100)</f>
        <v>27.9722900390625</v>
      </c>
      <c r="BD5" s="9">
        <f>BD3*(1+BD4/100)</f>
        <v>29.752679824829102</v>
      </c>
      <c r="BE5" s="9">
        <f>BE3*(1+BE4/100)</f>
        <v>31.245580673217798</v>
      </c>
      <c r="BF5" s="9">
        <f>BF3*(1+BF4/100)</f>
        <v>32.820339202880902</v>
      </c>
      <c r="BG5" s="9">
        <f>BG3*(1+BG4/100)</f>
        <v>34.720180511474602</v>
      </c>
      <c r="BH5" s="9">
        <f>BH3*(1+BH4/100)</f>
        <v>36.696170806884801</v>
      </c>
      <c r="BI5" s="9">
        <f>BI3*(1+BI4/100)</f>
        <v>38.367961883544901</v>
      </c>
      <c r="BJ5" s="9">
        <f>BJ3*(1+BJ4/100)</f>
        <v>40.153709411621101</v>
      </c>
      <c r="BK5" s="9">
        <f>BK3*(1+BK4/100)</f>
        <v>42.328521728515597</v>
      </c>
      <c r="BL5" s="9">
        <f>BL3*(1+BL4/100)</f>
        <v>44.321071624755902</v>
      </c>
      <c r="BM5" s="9">
        <f>BM3*(1+BM4/100)</f>
        <v>46.546821594238303</v>
      </c>
      <c r="BN5" s="9">
        <f>BN3*(1+BN4/100)</f>
        <v>51.022880554199197</v>
      </c>
      <c r="BO5" s="9">
        <f>BO3*(1+BO4/100)</f>
        <v>53.8839302062988</v>
      </c>
      <c r="BP5" s="9">
        <f>BP3*(1+BP4/100)</f>
        <v>55.570011138916001</v>
      </c>
      <c r="BQ5" s="9">
        <f>BQ3*(1+BQ4/100)</f>
        <v>57.640460968017599</v>
      </c>
      <c r="BR5" s="9">
        <f>BR3*(1+BR4/100)</f>
        <v>60.789268493652301</v>
      </c>
      <c r="BS5" s="9">
        <f>BS3*(1+BS4/100)</f>
        <v>63.429351806640597</v>
      </c>
      <c r="BT5" s="9">
        <f>BT3*(1+BT4/100)</f>
        <v>66.388473510742202</v>
      </c>
      <c r="BU5" s="9">
        <f>BU3*(1+BU4/100)</f>
        <v>69.210983276367202</v>
      </c>
      <c r="BV5" s="9">
        <f>BV3*(1+BV4/100)</f>
        <v>72.367630004882798</v>
      </c>
      <c r="BW5" s="9">
        <f>BW3*(1+BW4/100)</f>
        <v>75.371932983398395</v>
      </c>
      <c r="BX5" s="9">
        <f>BX3*(1+BX4/100)</f>
        <v>78.726081848144503</v>
      </c>
      <c r="BY5" s="9">
        <f>BY3*(1+BY4/100)</f>
        <v>85.469459533691406</v>
      </c>
      <c r="BZ5" s="9">
        <f>BZ3*(1+BZ4/100)</f>
        <v>92.559928894042997</v>
      </c>
      <c r="CA5" s="9">
        <f>CA3*(1+CA4/100)</f>
        <v>96.050506591796903</v>
      </c>
      <c r="CB5" s="9">
        <f>CB3*(1+CB4/100)</f>
        <v>100.103302001953</v>
      </c>
      <c r="CC5" s="9">
        <f>CC3*(1+CC4/100)</f>
        <v>108.068199157715</v>
      </c>
      <c r="CD5" s="9">
        <f>CD3*(1+CD4/100)</f>
        <v>116.45449829101599</v>
      </c>
      <c r="CE5" s="9">
        <f>CE3*(1+CE4/100)</f>
        <v>125.26229858398401</v>
      </c>
      <c r="CF5" s="9">
        <f>CF3*(1+CF4/100)</f>
        <v>134.49150085449199</v>
      </c>
      <c r="CG5" s="9">
        <f>CG3*(1+CG4/100)</f>
        <v>143.97169494628901</v>
      </c>
      <c r="CH5" s="9">
        <f>CH3*(1+CH4/100)</f>
        <v>148.24029541015599</v>
      </c>
      <c r="CI5" s="9">
        <f>CI3*(1+CI4/100)</f>
        <v>154.35820007324199</v>
      </c>
      <c r="CJ5" s="9">
        <f>CJ3*(1+CJ4/100)</f>
        <v>165.28210449218801</v>
      </c>
      <c r="CK5" s="9">
        <f>CK3*(1+CK4/100)</f>
        <v>176.74330139160199</v>
      </c>
      <c r="CL5" s="9">
        <f>CL3*(1+CL4/100)</f>
        <v>188.780197143555</v>
      </c>
      <c r="CM5" s="9">
        <f>CM3*(1+CM4/100)</f>
        <v>201.27229309082</v>
      </c>
      <c r="CN5" s="9">
        <f>CN3*(1+CN4/100)</f>
        <v>214.27670288085901</v>
      </c>
      <c r="CO5" s="9">
        <f>CO3*(1+CO4/100)</f>
        <v>227.79350280761699</v>
      </c>
      <c r="CP5" s="9">
        <f>CP3*(1+CP4/100)</f>
        <v>241.63519287109401</v>
      </c>
      <c r="CQ5" s="9">
        <f>CQ3*(1+CQ4/100)</f>
        <v>256.55380249023398</v>
      </c>
      <c r="CR5" s="9">
        <f>CR3*(1+CR4/100)</f>
        <v>272.19830322265602</v>
      </c>
      <c r="CS5" s="9">
        <f>CS3*(1+CS4/100)</f>
        <v>288.61608886718801</v>
      </c>
      <c r="CT5" s="9">
        <f>CT3*(1+CT4/100)</f>
        <v>305.63189697265602</v>
      </c>
      <c r="CU5" s="9">
        <f>CU3*(1+CU4/100)</f>
        <v>323.33419799804699</v>
      </c>
      <c r="CV5" s="9">
        <f>CV3*(1+CV4/100)</f>
        <v>341.34689331054699</v>
      </c>
      <c r="CW5" s="9">
        <f>CW3*(1+CW4/100)</f>
        <v>359.72409057617199</v>
      </c>
      <c r="CX5" s="9">
        <f>CX3*(1+CX4/100)</f>
        <v>1149.94201660156</v>
      </c>
    </row>
    <row r="6" spans="1:102" x14ac:dyDescent="0.3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102" x14ac:dyDescent="0.35">
      <c r="B7" s="3"/>
      <c r="C7" s="3"/>
      <c r="D7" s="3"/>
      <c r="E7" s="3"/>
      <c r="F7" s="3"/>
      <c r="G7" s="3"/>
      <c r="H7" s="3"/>
    </row>
    <row r="8" spans="1:102" x14ac:dyDescent="0.35">
      <c r="A8" s="5" t="s">
        <v>2</v>
      </c>
      <c r="B8" s="6">
        <f t="array" ref="B8:H12">LINEST(B5:CX5,B2:CX2^{1;2;3;4;5;6},TRUE,TRUE)</f>
        <v>-8.5287091958259375E-22</v>
      </c>
      <c r="C8" s="6">
        <v>2.1951258742700019E-17</v>
      </c>
      <c r="D8" s="6">
        <v>-1.9720762376204981E-13</v>
      </c>
      <c r="E8" s="6">
        <v>1.3216472173790134E-9</v>
      </c>
      <c r="F8" s="6">
        <v>-1.4200207084381635E-6</v>
      </c>
      <c r="G8" s="6">
        <v>2.5123034658543625E-3</v>
      </c>
      <c r="H8" s="6">
        <v>0.33425270134240748</v>
      </c>
    </row>
    <row r="9" spans="1:102" x14ac:dyDescent="0.35">
      <c r="B9" s="4">
        <v>3.061143670013349E-23</v>
      </c>
      <c r="C9" s="4">
        <v>1.0823384873252013E-18</v>
      </c>
      <c r="D9" s="4">
        <v>1.3927194255976359E-14</v>
      </c>
      <c r="E9" s="4">
        <v>8.3296571373215986E-11</v>
      </c>
      <c r="F9" s="4">
        <v>2.4067363544953055E-7</v>
      </c>
      <c r="G9" s="4">
        <v>3.1546690605857813E-4</v>
      </c>
      <c r="H9" s="4">
        <v>0.1544881686011392</v>
      </c>
    </row>
    <row r="10" spans="1:102" x14ac:dyDescent="0.35">
      <c r="B10" s="4">
        <v>0.99999864897297597</v>
      </c>
      <c r="C10" s="4">
        <v>0.1670337709272515</v>
      </c>
      <c r="D10" s="4" t="e">
        <v>#N/A</v>
      </c>
      <c r="E10" s="4" t="e">
        <v>#N/A</v>
      </c>
      <c r="F10" s="4" t="e">
        <v>#N/A</v>
      </c>
      <c r="G10" s="4" t="e">
        <v>#N/A</v>
      </c>
      <c r="H10" s="4" t="e">
        <v>#N/A</v>
      </c>
    </row>
    <row r="11" spans="1:102" x14ac:dyDescent="0.35">
      <c r="B11" s="4">
        <v>11596100.759821825</v>
      </c>
      <c r="C11" s="4">
        <v>94</v>
      </c>
      <c r="D11" s="4" t="e">
        <v>#N/A</v>
      </c>
      <c r="E11" s="4" t="e">
        <v>#N/A</v>
      </c>
      <c r="F11" s="4" t="e">
        <v>#N/A</v>
      </c>
      <c r="G11" s="4" t="e">
        <v>#N/A</v>
      </c>
      <c r="H11" s="4" t="e">
        <v>#N/A</v>
      </c>
    </row>
    <row r="12" spans="1:102" x14ac:dyDescent="0.35">
      <c r="B12" s="4">
        <v>1941206.7924890625</v>
      </c>
      <c r="C12" s="4">
        <v>2.6226263792366877</v>
      </c>
      <c r="D12" s="4" t="e">
        <v>#N/A</v>
      </c>
      <c r="E12" s="4" t="e">
        <v>#N/A</v>
      </c>
      <c r="F12" s="4" t="e">
        <v>#N/A</v>
      </c>
      <c r="G12" s="4" t="e">
        <v>#N/A</v>
      </c>
      <c r="H12" s="4" t="e">
        <v>#N/A</v>
      </c>
    </row>
    <row r="15" spans="1:102" x14ac:dyDescent="0.35">
      <c r="A15" s="5" t="s">
        <v>3</v>
      </c>
      <c r="B15" s="10">
        <f>$B$8*B$2^6+$C$8*B$2^5+$D$8*B$2^4+$E$8*B$2^3+$F$8*B$2^2+$G$8*B$2+$H$8</f>
        <v>0.33425270134240748</v>
      </c>
      <c r="C15" s="10">
        <f>$B$8*C$2^6+$C$8*C$2^5+$D$8*C$2^4+$E$8*C$2^3+$F$8*C$2^2+$G$8*C$2+$H$8</f>
        <v>1.9199481912584035</v>
      </c>
      <c r="D15" s="10">
        <f>$B$8*D$2^6+$C$8*D$2^5+$D$8*D$2^4+$E$8*D$2^3+$F$8*D$2^2+$G$8*D$2+$H$8</f>
        <v>2.0009533237493309</v>
      </c>
      <c r="E15" s="10">
        <f>$B$8*E$2^6+$C$8*E$2^5+$D$8*E$2^4+$E$8*E$2^3+$F$8*E$2^2+$G$8*E$2+$H$8</f>
        <v>2.0881821028070018</v>
      </c>
      <c r="F15" s="10">
        <f>$B$8*F$2^6+$C$8*F$2^5+$D$8*F$2^4+$E$8*F$2^3+$F$8*F$2^2+$G$8*F$2+$H$8</f>
        <v>2.1860564480708664</v>
      </c>
      <c r="G15" s="10">
        <f>$B$8*G$2^6+$C$8*G$2^5+$D$8*G$2^4+$E$8*G$2^3+$F$8*G$2^2+$G$8*G$2+$H$8</f>
        <v>2.2917106944960444</v>
      </c>
      <c r="H15" s="10">
        <f>$B$8*H$2^6+$C$8*H$2^5+$D$8*H$2^4+$E$8*H$2^3+$F$8*H$2^2+$G$8*H$2+$H$8</f>
        <v>2.3810389563205483</v>
      </c>
      <c r="I15" s="10">
        <f>$B$8*I$2^6+$C$8*I$2^5+$D$8*I$2^4+$E$8*I$2^3+$F$8*I$2^2+$G$8*I$2+$H$8</f>
        <v>2.482015289481613</v>
      </c>
      <c r="J15" s="10">
        <f>$B$8*J$2^6+$C$8*J$2^5+$D$8*J$2^4+$E$8*J$2^3+$F$8*J$2^2+$G$8*J$2+$H$8</f>
        <v>2.5957982917043343</v>
      </c>
      <c r="K15" s="10">
        <f>$B$8*K$2^6+$C$8*K$2^5+$D$8*K$2^4+$E$8*K$2^3+$F$8*K$2^2+$G$8*K$2+$H$8</f>
        <v>2.7237363284299998</v>
      </c>
      <c r="L15" s="10">
        <f>$B$8*L$2^6+$C$8*L$2^5+$D$8*L$2^4+$E$8*L$2^3+$F$8*L$2^2+$G$8*L$2+$H$8</f>
        <v>2.8283938577308074</v>
      </c>
      <c r="M15" s="10">
        <f>$B$8*M$2^6+$C$8*M$2^5+$D$8*M$2^4+$E$8*M$2^3+$F$8*M$2^2+$G$8*M$2+$H$8</f>
        <v>2.9469112854747399</v>
      </c>
      <c r="N15" s="10">
        <f>$B$8*N$2^6+$C$8*N$2^5+$D$8*N$2^4+$E$8*N$2^3+$F$8*N$2^2+$G$8*N$2+$H$8</f>
        <v>3.0806420990573531</v>
      </c>
      <c r="O15" s="10">
        <f>$B$8*O$2^6+$C$8*O$2^5+$D$8*O$2^4+$E$8*O$2^3+$F$8*O$2^2+$G$8*O$2+$H$8</f>
        <v>3.2311388004493322</v>
      </c>
      <c r="P15" s="10">
        <f>$B$8*P$2^6+$C$8*P$2^5+$D$8*P$2^4+$E$8*P$2^3+$F$8*P$2^2+$G$8*P$2+$H$8</f>
        <v>3.3485949592255362</v>
      </c>
      <c r="Q15" s="10">
        <f>$B$8*Q$2^6+$C$8*Q$2^5+$D$8*Q$2^4+$E$8*Q$2^3+$F$8*Q$2^2+$G$8*Q$2+$H$8</f>
        <v>3.4819069163199949</v>
      </c>
      <c r="R15" s="10">
        <f>$B$8*R$2^6+$C$8*R$2^5+$D$8*R$2^4+$E$8*R$2^3+$F$8*R$2^2+$G$8*R$2+$H$8</f>
        <v>3.6386799613707708</v>
      </c>
      <c r="S15" s="10">
        <f>$B$8*S$2^6+$C$8*S$2^5+$D$8*S$2^4+$E$8*S$2^3+$F$8*S$2^2+$G$8*S$2+$H$8</f>
        <v>3.8278634275765908</v>
      </c>
      <c r="T15" s="10">
        <f>$B$8*T$2^6+$C$8*T$2^5+$D$8*T$2^4+$E$8*T$2^3+$F$8*T$2^2+$G$8*T$2+$H$8</f>
        <v>4.1988557398507229</v>
      </c>
      <c r="U15" s="10">
        <f>$B$8*U$2^6+$C$8*U$2^5+$D$8*U$2^4+$E$8*U$2^3+$F$8*U$2^2+$G$8*U$2+$H$8</f>
        <v>4.3636626224057062</v>
      </c>
      <c r="V15" s="10">
        <f>$B$8*V$2^6+$C$8*V$2^5+$D$8*V$2^4+$E$8*V$2^3+$F$8*V$2^2+$G$8*V$2+$H$8</f>
        <v>4.5268347077558841</v>
      </c>
      <c r="W15" s="10">
        <f>$B$8*W$2^6+$C$8*W$2^5+$D$8*W$2^4+$E$8*W$2^3+$F$8*W$2^2+$G$8*W$2+$H$8</f>
        <v>4.6877510389191084</v>
      </c>
      <c r="X15" s="10">
        <f>$B$8*X$2^6+$C$8*X$2^5+$D$8*X$2^4+$E$8*X$2^3+$F$8*X$2^2+$G$8*X$2+$H$8</f>
        <v>4.869905574331054</v>
      </c>
      <c r="Y15" s="10">
        <f>$B$8*Y$2^6+$C$8*Y$2^5+$D$8*Y$2^4+$E$8*Y$2^3+$F$8*Y$2^2+$G$8*Y$2+$H$8</f>
        <v>5.0834323988940158</v>
      </c>
      <c r="Z15" s="10">
        <f>$B$8*Z$2^6+$C$8*Z$2^5+$D$8*Z$2^4+$E$8*Z$2^3+$F$8*Z$2^2+$G$8*Z$2+$H$8</f>
        <v>5.3400968965333266</v>
      </c>
      <c r="AA15" s="10">
        <f>$B$8*AA$2^6+$C$8*AA$2^5+$D$8*AA$2^4+$E$8*AA$2^3+$F$8*AA$2^2+$G$8*AA$2+$H$8</f>
        <v>5.5354872141433047</v>
      </c>
      <c r="AB15" s="10">
        <f>$B$8*AB$2^6+$C$8*AB$2^5+$D$8*AB$2^4+$E$8*AB$2^3+$F$8*AB$2^2+$G$8*AB$2+$H$8</f>
        <v>5.7463865018707967</v>
      </c>
      <c r="AC15" s="10">
        <f>$B$8*AC$2^6+$C$8*AC$2^5+$D$8*AC$2^4+$E$8*AC$2^3+$F$8*AC$2^2+$G$8*AC$2+$H$8</f>
        <v>5.9931144981100557</v>
      </c>
      <c r="AD15" s="10">
        <f>$B$8*AD$2^6+$C$8*AD$2^5+$D$8*AD$2^4+$E$8*AD$2^3+$F$8*AD$2^2+$G$8*AD$2+$H$8</f>
        <v>6.2789475891298556</v>
      </c>
      <c r="AE15" s="10">
        <f>$B$8*AE$2^6+$C$8*AE$2^5+$D$8*AE$2^4+$E$8*AE$2^3+$F$8*AE$2^2+$G$8*AE$2+$H$8</f>
        <v>6.8527379339965275</v>
      </c>
      <c r="AF15" s="10">
        <f>$B$8*AF$2^6+$C$8*AF$2^5+$D$8*AF$2^4+$E$8*AF$2^3+$F$8*AF$2^2+$G$8*AF$2+$H$8</f>
        <v>7.1053221353344407</v>
      </c>
      <c r="AG15" s="10">
        <f>$B$8*AG$2^6+$C$8*AG$2^5+$D$8*AG$2^4+$E$8*AG$2^3+$F$8*AG$2^2+$G$8*AG$2+$H$8</f>
        <v>7.3540643079064063</v>
      </c>
      <c r="AH15" s="10">
        <f>$B$8*AH$2^6+$C$8*AH$2^5+$D$8*AH$2^4+$E$8*AH$2^3+$F$8*AH$2^2+$G$8*AH$2+$H$8</f>
        <v>7.5863426710360473</v>
      </c>
      <c r="AI15" s="10">
        <f>$B$8*AI$2^6+$C$8*AI$2^5+$D$8*AI$2^4+$E$8*AI$2^3+$F$8*AI$2^2+$G$8*AI$2+$H$8</f>
        <v>7.8608088964371765</v>
      </c>
      <c r="AJ15" s="10">
        <f>$B$8*AJ$2^6+$C$8*AJ$2^5+$D$8*AJ$2^4+$E$8*AJ$2^3+$F$8*AJ$2^2+$G$8*AJ$2+$H$8</f>
        <v>8.1806821889076531</v>
      </c>
      <c r="AK15" s="10">
        <f>$B$8*AK$2^6+$C$8*AK$2^5+$D$8*AK$2^4+$E$8*AK$2^3+$F$8*AK$2^2+$G$8*AK$2+$H$8</f>
        <v>8.5756240952214888</v>
      </c>
      <c r="AL15" s="10">
        <f>$B$8*AL$2^6+$C$8*AL$2^5+$D$8*AL$2^4+$E$8*AL$2^3+$F$8*AL$2^2+$G$8*AL$2+$H$8</f>
        <v>9.1894243399572417</v>
      </c>
      <c r="AM15" s="10">
        <f>$B$8*AM$2^6+$C$8*AM$2^5+$D$8*AM$2^4+$E$8*AM$2^3+$F$8*AM$2^2+$G$8*AM$2+$H$8</f>
        <v>9.9534161116810864</v>
      </c>
      <c r="AN15" s="10">
        <f>$B$8*AN$2^6+$C$8*AN$2^5+$D$8*AN$2^4+$E$8*AN$2^3+$F$8*AN$2^2+$G$8*AN$2+$H$8</f>
        <v>10.61159624066195</v>
      </c>
      <c r="AO15" s="10">
        <f>$B$8*AO$2^6+$C$8*AO$2^5+$D$8*AO$2^4+$E$8*AO$2^3+$F$8*AO$2^2+$G$8*AO$2+$H$8</f>
        <v>11.496947239780992</v>
      </c>
      <c r="AP15" s="10">
        <f>$B$8*AP$2^6+$C$8*AP$2^5+$D$8*AP$2^4+$E$8*AP$2^3+$F$8*AP$2^2+$G$8*AP$2+$H$8</f>
        <v>12.419918359501491</v>
      </c>
      <c r="AQ15" s="10">
        <f>$B$8*AQ$2^6+$C$8*AQ$2^5+$D$8*AQ$2^4+$E$8*AQ$2^3+$F$8*AQ$2^2+$G$8*AQ$2+$H$8</f>
        <v>13.215540692941442</v>
      </c>
      <c r="AR15" s="10">
        <f>$B$8*AR$2^6+$C$8*AR$2^5+$D$8*AR$2^4+$E$8*AR$2^3+$F$8*AR$2^2+$G$8*AR$2+$H$8</f>
        <v>14.048482544998411</v>
      </c>
      <c r="AS15" s="10">
        <f>$B$8*AS$2^6+$C$8*AS$2^5+$D$8*AS$2^4+$E$8*AS$2^3+$F$8*AS$2^2+$G$8*AS$2+$H$8</f>
        <v>15.118427629934173</v>
      </c>
      <c r="AT15" s="10">
        <f>$B$8*AT$2^6+$C$8*AT$2^5+$D$8*AT$2^4+$E$8*AT$2^3+$F$8*AT$2^2+$G$8*AT$2+$H$8</f>
        <v>16.058179413933466</v>
      </c>
      <c r="AU15" s="10">
        <f>$B$8*AU$2^6+$C$8*AU$2^5+$D$8*AU$2^4+$E$8*AU$2^3+$F$8*AU$2^2+$G$8*AU$2+$H$8</f>
        <v>17.214831774701828</v>
      </c>
      <c r="AV15" s="10">
        <f>$B$8*AV$2^6+$C$8*AV$2^5+$D$8*AV$2^4+$E$8*AV$2^3+$F$8*AV$2^2+$G$8*AV$2+$H$8</f>
        <v>18.407560514751896</v>
      </c>
      <c r="AW15" s="10">
        <f>$B$8*AW$2^6+$C$8*AW$2^5+$D$8*AW$2^4+$E$8*AW$2^3+$F$8*AW$2^2+$G$8*AW$2+$H$8</f>
        <v>19.514047041569746</v>
      </c>
      <c r="AX15" s="10">
        <f>$B$8*AX$2^6+$C$8*AX$2^5+$D$8*AX$2^4+$E$8*AX$2^3+$F$8*AX$2^2+$G$8*AX$2+$H$8</f>
        <v>20.61736799425297</v>
      </c>
      <c r="AY15" s="10">
        <f>$B$8*AY$2^6+$C$8*AY$2^5+$D$8*AY$2^4+$E$8*AY$2^3+$F$8*AY$2^2+$G$8*AY$2+$H$8</f>
        <v>22.025508165850102</v>
      </c>
      <c r="AZ15" s="10">
        <f>$B$8*AZ$2^6+$C$8*AZ$2^5+$D$8*AZ$2^4+$E$8*AZ$2^3+$F$8*AZ$2^2+$G$8*AZ$2+$H$8</f>
        <v>23.336515587079525</v>
      </c>
      <c r="BA15" s="10">
        <f>$B$8*BA$2^6+$C$8*BA$2^5+$D$8*BA$2^4+$E$8*BA$2^3+$F$8*BA$2^2+$G$8*BA$2+$H$8</f>
        <v>24.758854339838436</v>
      </c>
      <c r="BB15" s="10">
        <f>$B$8*BB$2^6+$C$8*BB$2^5+$D$8*BB$2^4+$E$8*BB$2^3+$F$8*BB$2^2+$G$8*BB$2+$H$8</f>
        <v>25.857753983714616</v>
      </c>
      <c r="BC15" s="10">
        <f>$B$8*BC$2^6+$C$8*BC$2^5+$D$8*BC$2^4+$E$8*BC$2^3+$F$8*BC$2^2+$G$8*BC$2+$H$8</f>
        <v>27.723985854202557</v>
      </c>
      <c r="BD15" s="10">
        <f>$B$8*BD$2^6+$C$8*BD$2^5+$D$8*BD$2^4+$E$8*BD$2^3+$F$8*BD$2^2+$G$8*BD$2+$H$8</f>
        <v>29.457292325072785</v>
      </c>
      <c r="BE15" s="10">
        <f>$B$8*BE$2^6+$C$8*BE$2^5+$D$8*BE$2^4+$E$8*BE$2^3+$F$8*BE$2^2+$G$8*BE$2+$H$8</f>
        <v>30.931113744763778</v>
      </c>
      <c r="BF15" s="10">
        <f>$B$8*BF$2^6+$C$8*BF$2^5+$D$8*BF$2^4+$E$8*BF$2^3+$F$8*BF$2^2+$G$8*BF$2+$H$8</f>
        <v>32.490549837314916</v>
      </c>
      <c r="BG15" s="10">
        <f>$B$8*BG$2^6+$C$8*BG$2^5+$D$8*BG$2^4+$E$8*BG$2^3+$F$8*BG$2^2+$G$8*BG$2+$H$8</f>
        <v>34.39080244467057</v>
      </c>
      <c r="BH15" s="10">
        <f>$B$8*BH$2^6+$C$8*BH$2^5+$D$8*BH$2^4+$E$8*BH$2^3+$F$8*BH$2^2+$G$8*BH$2+$H$8</f>
        <v>36.405237123884362</v>
      </c>
      <c r="BI15" s="10">
        <f>$B$8*BI$2^6+$C$8*BI$2^5+$D$8*BI$2^4+$E$8*BI$2^3+$F$8*BI$2^2+$G$8*BI$2+$H$8</f>
        <v>38.114005441964601</v>
      </c>
      <c r="BJ15" s="10">
        <f>$B$8*BJ$2^6+$C$8*BJ$2^5+$D$8*BJ$2^4+$E$8*BJ$2^3+$F$8*BJ$2^2+$G$8*BJ$2+$H$8</f>
        <v>39.918281920128834</v>
      </c>
      <c r="BK15" s="10">
        <f>$B$8*BK$2^6+$C$8*BK$2^5+$D$8*BK$2^4+$E$8*BK$2^3+$F$8*BK$2^2+$G$8*BK$2+$H$8</f>
        <v>42.112093942539047</v>
      </c>
      <c r="BL15" s="10">
        <f>$B$8*BL$2^6+$C$8*BL$2^5+$D$8*BL$2^4+$E$8*BL$2^3+$F$8*BL$2^2+$G$8*BL$2+$H$8</f>
        <v>44.132266512111009</v>
      </c>
      <c r="BM15" s="10">
        <f>$B$8*BM$2^6+$C$8*BM$2^5+$D$8*BM$2^4+$E$8*BM$2^3+$F$8*BM$2^2+$G$8*BM$2+$H$8</f>
        <v>46.396878538489382</v>
      </c>
      <c r="BN15" s="10">
        <f>$B$8*BN$2^6+$C$8*BN$2^5+$D$8*BN$2^4+$E$8*BN$2^3+$F$8*BN$2^2+$G$8*BN$2+$H$8</f>
        <v>50.980623881856481</v>
      </c>
      <c r="BO15" s="10">
        <f>$B$8*BO$2^6+$C$8*BO$2^5+$D$8*BO$2^4+$E$8*BO$2^3+$F$8*BO$2^2+$G$8*BO$2+$H$8</f>
        <v>54.076973594225691</v>
      </c>
      <c r="BP15" s="10">
        <f>$B$8*BP$2^6+$C$8*BP$2^5+$D$8*BP$2^4+$E$8*BP$2^3+$F$8*BP$2^2+$G$8*BP$2+$H$8</f>
        <v>55.876056363762103</v>
      </c>
      <c r="BQ15" s="10">
        <f>$B$8*BQ$2^6+$C$8*BQ$2^5+$D$8*BQ$2^4+$E$8*BQ$2^3+$F$8*BQ$2^2+$G$8*BQ$2+$H$8</f>
        <v>57.976323603760562</v>
      </c>
      <c r="BR15" s="10">
        <f>$B$8*BR$2^6+$C$8*BR$2^5+$D$8*BR$2^4+$E$8*BR$2^3+$F$8*BR$2^2+$G$8*BR$2+$H$8</f>
        <v>61.096364798936847</v>
      </c>
      <c r="BS15" s="10">
        <f>$B$8*BS$2^6+$C$8*BS$2^5+$D$8*BS$2^4+$E$8*BS$2^3+$F$8*BS$2^2+$G$8*BS$2+$H$8</f>
        <v>63.721498269557223</v>
      </c>
      <c r="BT15" s="10">
        <f>$B$8*BT$2^6+$C$8*BT$2^5+$D$8*BT$2^4+$E$8*BT$2^3+$F$8*BT$2^2+$G$8*BT$2+$H$8</f>
        <v>66.655194115640128</v>
      </c>
      <c r="BU15" s="10">
        <f>$B$8*BU$2^6+$C$8*BU$2^5+$D$8*BU$2^4+$E$8*BU$2^3+$F$8*BU$2^2+$G$8*BU$2+$H$8</f>
        <v>69.447795004457987</v>
      </c>
      <c r="BV15" s="10">
        <f>$B$8*BV$2^6+$C$8*BV$2^5+$D$8*BV$2^4+$E$8*BV$2^3+$F$8*BV$2^2+$G$8*BV$2+$H$8</f>
        <v>72.566632050973169</v>
      </c>
      <c r="BW15" s="10">
        <f>$B$8*BW$2^6+$C$8*BW$2^5+$D$8*BW$2^4+$E$8*BW$2^3+$F$8*BW$2^2+$G$8*BW$2+$H$8</f>
        <v>75.533614063974198</v>
      </c>
      <c r="BX15" s="10">
        <f>$B$8*BX$2^6+$C$8*BX$2^5+$D$8*BX$2^4+$E$8*BX$2^3+$F$8*BX$2^2+$G$8*BX$2+$H$8</f>
        <v>78.845188851583544</v>
      </c>
      <c r="BY15" s="10">
        <f>$B$8*BY$2^6+$C$8*BY$2^5+$D$8*BY$2^4+$E$8*BY$2^3+$F$8*BY$2^2+$G$8*BY$2+$H$8</f>
        <v>85.505769979762874</v>
      </c>
      <c r="BZ15" s="10">
        <f>$B$8*BZ$2^6+$C$8*BZ$2^5+$D$8*BZ$2^4+$E$8*BZ$2^3+$F$8*BZ$2^2+$G$8*BZ$2+$H$8</f>
        <v>92.563641824936354</v>
      </c>
      <c r="CA15" s="10">
        <f>$B$8*CA$2^6+$C$8*CA$2^5+$D$8*CA$2^4+$E$8*CA$2^3+$F$8*CA$2^2+$G$8*CA$2+$H$8</f>
        <v>96.022507827765537</v>
      </c>
      <c r="CB15" s="10">
        <f>$B$8*CB$2^6+$C$8*CB$2^5+$D$8*CB$2^4+$E$8*CB$2^3+$F$8*CB$2^2+$G$8*CB$2+$H$8</f>
        <v>100.03439042054482</v>
      </c>
      <c r="CC15" s="10">
        <f>$B$8*CC$2^6+$C$8*CC$2^5+$D$8*CC$2^4+$E$8*CC$2^3+$F$8*CC$2^2+$G$8*CC$2+$H$8</f>
        <v>107.93387316631936</v>
      </c>
      <c r="CD15" s="10">
        <f>$B$8*CD$2^6+$C$8*CD$2^5+$D$8*CD$2^4+$E$8*CD$2^3+$F$8*CD$2^2+$G$8*CD$2+$H$8</f>
        <v>116.27816355594803</v>
      </c>
      <c r="CE15" s="10">
        <f>$B$8*CE$2^6+$C$8*CE$2^5+$D$8*CE$2^4+$E$8*CE$2^3+$F$8*CE$2^2+$G$8*CE$2+$H$8</f>
        <v>125.08348891013488</v>
      </c>
      <c r="CF15" s="10">
        <f>$B$8*CF$2^6+$C$8*CF$2^5+$D$8*CF$2^4+$E$8*CF$2^3+$F$8*CF$2^2+$G$8*CF$2+$H$8</f>
        <v>134.36616111505202</v>
      </c>
      <c r="CG15" s="10">
        <f>$B$8*CG$2^6+$C$8*CG$2^5+$D$8*CG$2^4+$E$8*CG$2^3+$F$8*CG$2^2+$G$8*CG$2+$H$8</f>
        <v>144.14250036618313</v>
      </c>
      <c r="CH15" s="10">
        <f>$B$8*CH$2^6+$C$8*CH$2^5+$D$8*CH$2^4+$E$8*CH$2^3+$F$8*CH$2^2+$G$8*CH$2+$H$8</f>
        <v>148.39968685121329</v>
      </c>
      <c r="CI15" s="10">
        <f>$B$8*CI$2^6+$C$8*CI$2^5+$D$8*CI$2^4+$E$8*CI$2^3+$F$8*CI$2^2+$G$8*CI$2+$H$8</f>
        <v>154.42875191755974</v>
      </c>
      <c r="CJ15" s="10">
        <f>$B$8*CJ$2^6+$C$8*CJ$2^5+$D$8*CJ$2^4+$E$8*CJ$2^3+$F$8*CJ$2^2+$G$8*CJ$2+$H$8</f>
        <v>165.24099583639014</v>
      </c>
      <c r="CK15" s="10">
        <f>$B$8*CK$2^6+$C$8*CK$2^5+$D$8*CK$2^4+$E$8*CK$2^3+$F$8*CK$2^2+$G$8*CK$2+$H$8</f>
        <v>176.59504976308045</v>
      </c>
      <c r="CL15" s="10">
        <f>$B$8*CL$2^6+$C$8*CL$2^5+$D$8*CL$2^4+$E$8*CL$2^3+$F$8*CL$2^2+$G$8*CL$2+$H$8</f>
        <v>188.50636467664776</v>
      </c>
      <c r="CM15" s="10">
        <f>$B$8*CM$2^6+$C$8*CM$2^5+$D$8*CM$2^4+$E$8*CM$2^3+$F$8*CM$2^2+$G$8*CM$2+$H$8</f>
        <v>200.98991366552633</v>
      </c>
      <c r="CN15" s="10">
        <f>$B$8*CN$2^6+$C$8*CN$2^5+$D$8*CN$2^4+$E$8*CN$2^3+$F$8*CN$2^2+$G$8*CN$2+$H$8</f>
        <v>214.06007370376528</v>
      </c>
      <c r="CO15" s="10">
        <f>$B$8*CO$2^6+$C$8*CO$2^5+$D$8*CO$2^4+$E$8*CO$2^3+$F$8*CO$2^2+$G$8*CO$2+$H$8</f>
        <v>227.73050043261935</v>
      </c>
      <c r="CP15" s="10">
        <f>$B$8*CP$2^6+$C$8*CP$2^5+$D$8*CP$2^4+$E$8*CP$2^3+$F$8*CP$2^2+$G$8*CP$2+$H$8</f>
        <v>242.01399594753229</v>
      </c>
      <c r="CQ15" s="10">
        <f>$B$8*CQ$2^6+$C$8*CQ$2^5+$D$8*CQ$2^4+$E$8*CQ$2^3+$F$8*CQ$2^2+$G$8*CQ$2+$H$8</f>
        <v>256.92236959051098</v>
      </c>
      <c r="CR15" s="10">
        <f>$B$8*CR$2^6+$C$8*CR$2^5+$D$8*CR$2^4+$E$8*CR$2^3+$F$8*CR$2^2+$G$8*CR$2+$H$8</f>
        <v>272.46629174789427</v>
      </c>
      <c r="CS15" s="10">
        <f>$B$8*CS$2^6+$C$8*CS$2^5+$D$8*CS$2^4+$E$8*CS$2^3+$F$8*CS$2^2+$G$8*CS$2+$H$8</f>
        <v>288.65514065351221</v>
      </c>
      <c r="CT15" s="10">
        <f>$B$8*CT$2^6+$C$8*CT$2^5+$D$8*CT$2^4+$E$8*CT$2^3+$F$8*CT$2^2+$G$8*CT$2+$H$8</f>
        <v>305.49684219723906</v>
      </c>
      <c r="CU15" s="10">
        <f>$B$8*CU$2^6+$C$8*CU$2^5+$D$8*CU$2^4+$E$8*CU$2^3+$F$8*CU$2^2+$G$8*CU$2+$H$8</f>
        <v>322.99770273893716</v>
      </c>
      <c r="CV15" s="10">
        <f>$B$8*CV$2^6+$C$8*CV$2^5+$D$8*CV$2^4+$E$8*CV$2^3+$F$8*CV$2^2+$G$8*CV$2+$H$8</f>
        <v>341.16223492779517</v>
      </c>
      <c r="CW15" s="10">
        <f>$B$8*CW$2^6+$C$8*CW$2^5+$D$8*CW$2^4+$E$8*CW$2^3+$F$8*CW$2^2+$G$8*CW$2+$H$8</f>
        <v>359.9929765270565</v>
      </c>
      <c r="CX15" s="10">
        <f>$B$8*CX$2^6+$C$8*CX$2^5+$D$8*CX$2^4+$E$8*CX$2^3+$F$8*CX$2^2+$G$8*CX$2+$H$8</f>
        <v>1149.9418403583152</v>
      </c>
    </row>
    <row r="16" spans="1:102" x14ac:dyDescent="0.35">
      <c r="C16" s="1"/>
    </row>
    <row r="18" spans="3:3" x14ac:dyDescent="0.35">
      <c r="C18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MAF Calibration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2016-03-12T21:40:38Z</dcterms:created>
  <dcterms:modified xsi:type="dcterms:W3CDTF">2016-03-13T00:37:36Z</dcterms:modified>
</cp:coreProperties>
</file>